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Z:\Solicitations (Formal)\RFP 37-2025\1) Final (to be Posted)\2) Attachments and Exhibits\"/>
    </mc:Choice>
  </mc:AlternateContent>
  <xr:revisionPtr revIDLastSave="0" documentId="13_ncr:1_{6B971EA4-F081-41FE-BC79-EC84A061A3A8}" xr6:coauthVersionLast="47" xr6:coauthVersionMax="47" xr10:uidLastSave="{00000000-0000-0000-0000-000000000000}"/>
  <bookViews>
    <workbookView xWindow="-120" yWindow="-120" windowWidth="29040" windowHeight="15720" xr2:uid="{00000000-000D-0000-FFFF-FFFF00000000}"/>
  </bookViews>
  <sheets>
    <sheet name="Exhibit A - Proposal Form" sheetId="1" r:id="rId1"/>
  </sheets>
  <definedNames>
    <definedName name="_xlnm.Database">#REF!</definedName>
    <definedName name="_xlnm.Print_Area" localSheetId="0">'Exhibit A - Proposal Form'!$A$1:$G$332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27" i="1" l="1"/>
  <c r="F77" i="1"/>
  <c r="E303" i="1"/>
  <c r="F297" i="1"/>
  <c r="E308" i="1"/>
  <c r="E307" i="1"/>
  <c r="G286" i="1"/>
  <c r="G298" i="1" s="1"/>
  <c r="F232" i="1"/>
  <c r="G75" i="1"/>
  <c r="G293" i="1"/>
  <c r="F285" i="1"/>
  <c r="A279" i="1"/>
  <c r="A281" i="1" s="1"/>
  <c r="A283" i="1" s="1"/>
  <c r="E309" i="1" l="1"/>
  <c r="E312" i="1" s="1"/>
  <c r="E311" i="1"/>
  <c r="G175" i="1"/>
  <c r="G224" i="1"/>
  <c r="G226" i="1"/>
  <c r="G199" i="1"/>
  <c r="G197" i="1"/>
  <c r="G173" i="1"/>
  <c r="G169" i="1"/>
  <c r="G167" i="1"/>
  <c r="G165" i="1"/>
  <c r="G163" i="1"/>
  <c r="G149" i="1"/>
  <c r="G147" i="1"/>
  <c r="G145" i="1"/>
  <c r="G143" i="1"/>
  <c r="G141" i="1"/>
  <c r="G139" i="1"/>
  <c r="G137" i="1"/>
  <c r="G135" i="1"/>
  <c r="G133" i="1"/>
  <c r="G131" i="1"/>
  <c r="G49" i="1"/>
  <c r="G51" i="1"/>
  <c r="G272" i="1"/>
  <c r="G270" i="1"/>
  <c r="G268" i="1"/>
  <c r="G266" i="1"/>
  <c r="G264" i="1"/>
  <c r="G258" i="1"/>
  <c r="G256" i="1"/>
  <c r="G254" i="1"/>
  <c r="G252" i="1"/>
  <c r="G250" i="1"/>
  <c r="G248" i="1"/>
  <c r="G246" i="1"/>
  <c r="G244" i="1"/>
  <c r="G242" i="1"/>
  <c r="G240" i="1"/>
  <c r="G238" i="1"/>
  <c r="G236" i="1"/>
  <c r="G230" i="1"/>
  <c r="G228" i="1"/>
  <c r="G222" i="1"/>
  <c r="G220" i="1"/>
  <c r="G218" i="1"/>
  <c r="G216" i="1"/>
  <c r="G214" i="1"/>
  <c r="G211" i="1"/>
  <c r="G209" i="1"/>
  <c r="G207" i="1"/>
  <c r="G205" i="1"/>
  <c r="G203" i="1"/>
  <c r="G201" i="1"/>
  <c r="G195" i="1"/>
  <c r="G193" i="1"/>
  <c r="G191" i="1"/>
  <c r="G189" i="1"/>
  <c r="G187" i="1"/>
  <c r="G185" i="1"/>
  <c r="G183" i="1"/>
  <c r="G181" i="1"/>
  <c r="G179" i="1"/>
  <c r="G177" i="1"/>
  <c r="G171" i="1"/>
  <c r="G161" i="1"/>
  <c r="G159" i="1"/>
  <c r="G157" i="1"/>
  <c r="G155" i="1"/>
  <c r="G153" i="1"/>
  <c r="G151" i="1"/>
  <c r="G125" i="1"/>
  <c r="G123" i="1"/>
  <c r="G121" i="1"/>
  <c r="G119" i="1"/>
  <c r="G117" i="1"/>
  <c r="G115" i="1"/>
  <c r="G113" i="1"/>
  <c r="G111" i="1"/>
  <c r="G109" i="1"/>
  <c r="G107" i="1"/>
  <c r="G105" i="1"/>
  <c r="G103" i="1"/>
  <c r="G101" i="1"/>
  <c r="G99" i="1"/>
  <c r="G97" i="1"/>
  <c r="G95" i="1"/>
  <c r="G93" i="1"/>
  <c r="G91" i="1"/>
  <c r="G89" i="1"/>
  <c r="G87" i="1"/>
  <c r="G85" i="1"/>
  <c r="G83" i="1"/>
  <c r="G81" i="1"/>
  <c r="G73" i="1"/>
  <c r="G71" i="1"/>
  <c r="G69" i="1"/>
  <c r="G67" i="1"/>
  <c r="G65" i="1"/>
  <c r="G63" i="1"/>
  <c r="G61" i="1"/>
  <c r="G59" i="1"/>
  <c r="G57" i="1"/>
  <c r="G55" i="1"/>
  <c r="G53" i="1"/>
  <c r="G47" i="1"/>
  <c r="G45" i="1"/>
  <c r="G43" i="1"/>
  <c r="G41" i="1"/>
  <c r="G39" i="1"/>
  <c r="G37" i="1"/>
  <c r="G35" i="1"/>
  <c r="G33" i="1"/>
  <c r="G31" i="1"/>
  <c r="G29" i="1"/>
  <c r="G27" i="1"/>
  <c r="G25" i="1"/>
  <c r="G23" i="1"/>
  <c r="G21" i="1"/>
  <c r="G295" i="1"/>
  <c r="G291" i="1"/>
  <c r="G19" i="1"/>
  <c r="G17" i="1"/>
  <c r="G15" i="1"/>
  <c r="G13" i="1"/>
  <c r="G11" i="1"/>
  <c r="G9" i="1"/>
  <c r="E305" i="1" l="1"/>
  <c r="F274" i="1"/>
  <c r="F260" i="1"/>
  <c r="E306" i="1" s="1"/>
  <c r="E304" i="1"/>
</calcChain>
</file>

<file path=xl/sharedStrings.xml><?xml version="1.0" encoding="utf-8"?>
<sst xmlns="http://schemas.openxmlformats.org/spreadsheetml/2006/main" count="620" uniqueCount="333">
  <si>
    <t xml:space="preserve">The work to be performed under this Contract shall consist of furnishing all personnel, tools, equipment, materials, supplies, and manufactured articles for furnishing all transportation and services, including fuel, power water and essential communications, and for the performance of all labor, work, or other operations required for the fulfillment of the Contract in strict accordance with the Contract Documents.  </t>
  </si>
  <si>
    <t>ROADWAY</t>
  </si>
  <si>
    <t>Item No.</t>
  </si>
  <si>
    <t xml:space="preserve">FDOT Pay Item </t>
  </si>
  <si>
    <t>Unit</t>
  </si>
  <si>
    <t>Est. Qty.</t>
  </si>
  <si>
    <t>Description</t>
  </si>
  <si>
    <t>Unit Price</t>
  </si>
  <si>
    <t>Total Cost</t>
  </si>
  <si>
    <t xml:space="preserve">102  1 </t>
  </si>
  <si>
    <t>LS</t>
  </si>
  <si>
    <t>Maintenance of Traffic</t>
  </si>
  <si>
    <t>Dollars and ____/100 cents  (Write out total cost of Item)</t>
  </si>
  <si>
    <t>102 2</t>
  </si>
  <si>
    <r>
      <rPr>
        <b/>
        <sz val="11"/>
        <rFont val="Times New Roman"/>
        <family val="1"/>
      </rPr>
      <t>Mobilization/Demobilization</t>
    </r>
    <r>
      <rPr>
        <sz val="11"/>
        <rFont val="Times New Roman"/>
        <family val="1"/>
      </rPr>
      <t xml:space="preserve"> - including but not limited to all labor and materials required as well as all bonds, fees and insurance, the aggregate sum amount of (may be less than, but not to exceed 8% of total cost of the sum of items 3 through 130):</t>
    </r>
  </si>
  <si>
    <t>104 10 3</t>
  </si>
  <si>
    <t>LF</t>
  </si>
  <si>
    <t>Sediment Barrier</t>
  </si>
  <si>
    <t>104 11</t>
  </si>
  <si>
    <t>FLOATING TURBIDITY BARRIER (at Cowbone Culvert Crossing)</t>
  </si>
  <si>
    <t>104 18</t>
  </si>
  <si>
    <t>EA</t>
  </si>
  <si>
    <t>INLET PROTECTION SYSTEM</t>
  </si>
  <si>
    <t>110  1  1</t>
  </si>
  <si>
    <t>AC</t>
  </si>
  <si>
    <t>CLEARING &amp; GRUBBING (based on right of way width)</t>
  </si>
  <si>
    <t>110 4 10</t>
  </si>
  <si>
    <t>SY</t>
  </si>
  <si>
    <t>REMOVAL OF EXISTING CONCRETE (at Cowbone Culvert Crossing)</t>
  </si>
  <si>
    <t>120  1</t>
  </si>
  <si>
    <t>CY</t>
  </si>
  <si>
    <t>REGULAR EXCAVATION</t>
  </si>
  <si>
    <t>120  5</t>
  </si>
  <si>
    <t>CHANNEL EXCAVATION  (at Cowbone Culvert Crossing)</t>
  </si>
  <si>
    <t>120  6</t>
  </si>
  <si>
    <t>EMBANKMENT</t>
  </si>
  <si>
    <t>125  3</t>
  </si>
  <si>
    <t>SELECT BEDDING MATERIAL (at Cowbone Culvert Crossing)</t>
  </si>
  <si>
    <t>160 4</t>
  </si>
  <si>
    <t>TYPE "B" STABILIZATION</t>
  </si>
  <si>
    <t>285 701</t>
  </si>
  <si>
    <t>OPTIONAL BASE, BASE GROUP 01 (PATH &amp; SHOULDER WIDENING)</t>
  </si>
  <si>
    <t>285 706</t>
  </si>
  <si>
    <t>OPTIONAL BASE, BASE GROUP 06 (3-LN &amp; TURN LANE WIDENING)</t>
  </si>
  <si>
    <t>286 2</t>
  </si>
  <si>
    <t>TN</t>
  </si>
  <si>
    <t>TURNOUT CONST, ASPHALT/DRIVEWAY BASE- ASPHALT MATERIAL (1.5")</t>
  </si>
  <si>
    <t>327  70 4</t>
  </si>
  <si>
    <t xml:space="preserve">MILLING EXISTING ASPHALT PAVEMENT, 3.0" AVG DEPTH </t>
  </si>
  <si>
    <t>334  1 53</t>
  </si>
  <si>
    <t>SUPERPAVE SP-12.5 ASPHALTIC CONCRETE, TRAFFIC C, PG76-22 (1.5")</t>
  </si>
  <si>
    <t>337  7 82</t>
  </si>
  <si>
    <t>ASPHALT CONC FRICTION COURSE, TRAFFIC C, FC-9.5, PG 76-22 (1.5")</t>
  </si>
  <si>
    <t>425  1529</t>
  </si>
  <si>
    <t>INLETS, DT BOT, TYPE C</t>
  </si>
  <si>
    <t>425  1589</t>
  </si>
  <si>
    <t>INLETS, DT BOT, TYPE H, MODIFY</t>
  </si>
  <si>
    <t>430 175 118</t>
  </si>
  <si>
    <t>PIPE CULVERT, OPTIONAL MATERIAL, ROUND, 18" S/CD</t>
  </si>
  <si>
    <t>430 175 124</t>
  </si>
  <si>
    <t>PIPE CULVERT, OPTIONAL  MATERIAL, ROUND, 24"S/CD</t>
  </si>
  <si>
    <t>430 175 148</t>
  </si>
  <si>
    <t>PIPE CULVERT, OPTIONAL MATERIAL, ROUND, 48" S/CD</t>
  </si>
  <si>
    <t>430 175 218</t>
  </si>
  <si>
    <t>PIPE CULVERT, OPTIONAL MATERIAL, ELLIP/ARCH, 14"x23" S/CD</t>
  </si>
  <si>
    <t>430 175 224</t>
  </si>
  <si>
    <t>PIPE CULVERT, OPTIONAL MATERIAL, ELLIP/ARCH, 19"x30" S/CD</t>
  </si>
  <si>
    <t>430 175 920</t>
  </si>
  <si>
    <t>PIPE CULVERT, OPTIONAL MATERIAL, ELLIP/ARCH, 73"x97" S/CD</t>
  </si>
  <si>
    <t>430 518 100</t>
  </si>
  <si>
    <t>STRAIGHT CONCRETE ENDWALLS, 18", SINGLE</t>
  </si>
  <si>
    <t>430 572 100</t>
  </si>
  <si>
    <t>STRAIGHT CONCRETE ENDWALLS, 72", SINGLE</t>
  </si>
  <si>
    <t>430 982 125</t>
  </si>
  <si>
    <t>MITERED END SECTION, OPTIONAL ROUND, 18" S/CD</t>
  </si>
  <si>
    <t>430 982 129</t>
  </si>
  <si>
    <t>MITERED END SECTION, OPTIONAL ROUND, 24" S/CD</t>
  </si>
  <si>
    <t>430 982 141</t>
  </si>
  <si>
    <t>MITERED END SECTION, OPTIONAL ROUND, 48" S/CD</t>
  </si>
  <si>
    <t>430 982 625</t>
  </si>
  <si>
    <t>MITERED END SECTION, OPTIONAL MATERIAL, ELLIP/ARCH, 14"x23" S/CD</t>
  </si>
  <si>
    <t>430 982 629</t>
  </si>
  <si>
    <t>MITERED END SECTION, OPTIONAL MATERIAL, ELLIP/ARCH, 19"x30" S/CD</t>
  </si>
  <si>
    <t>0522 2</t>
  </si>
  <si>
    <t>CONCRETE SIDEWALK AND DRIVEWAYS, 6" THICK</t>
  </si>
  <si>
    <t>0527 2</t>
  </si>
  <si>
    <t>SF</t>
  </si>
  <si>
    <t>DETECTABLE WARNINGS</t>
  </si>
  <si>
    <t>0570  1  2</t>
  </si>
  <si>
    <t>PERFORMANCE TURF, SOD</t>
  </si>
  <si>
    <t xml:space="preserve">                    Subtotal Roadway (Items #1 - #36)</t>
  </si>
  <si>
    <t>SIGNAGE AND PAVEMENT MARKINGS</t>
  </si>
  <si>
    <t>0630  2 11</t>
  </si>
  <si>
    <t>CONDUIT, FURNISH &amp; INSTALL, OPEN TRENCH (STOF 4" SPARE)</t>
  </si>
  <si>
    <t>0630  2 12</t>
  </si>
  <si>
    <t>CONDUIT, FURNISH &amp; INSTALL, DIRECTIONAL BORE (STOF 4" SPARE)</t>
  </si>
  <si>
    <t>0654  2 11</t>
  </si>
  <si>
    <t>AS</t>
  </si>
  <si>
    <t>MIDBLOCK CROSSWALK: RECTANGULAR RAPID FLASHING BEACON, 
FURNISH &amp; INSTALL- AC, COMPLETE SIGN ASSEMBLY- SINGLE DIRECTION</t>
  </si>
  <si>
    <t>0700 1 111</t>
  </si>
  <si>
    <t>SINGLE POST SIGN, F&amp;I GROUND MOUNT, UP TO 12 SF</t>
  </si>
  <si>
    <t>0700 1 112</t>
  </si>
  <si>
    <t>SINGLE POST SIGN, F&amp;I GROUND MOUNT, UP TO 12-20 SF</t>
  </si>
  <si>
    <t>0700  1 600</t>
  </si>
  <si>
    <t>SINGLE POST SIGN, REMOVE</t>
  </si>
  <si>
    <t>0706  1  3</t>
  </si>
  <si>
    <t>RAISED PAVT MARKER, TYPE B</t>
  </si>
  <si>
    <t>0710 11101</t>
  </si>
  <si>
    <t>GM</t>
  </si>
  <si>
    <t>PAINTED PAVT  MARKINGS, STANDARD, WHITE, SOLID, 6"</t>
  </si>
  <si>
    <t>0710 11123</t>
  </si>
  <si>
    <t>PAINTED PAVT  MARKINGS, STANDARD, WHITE, SOLID, CROSSWALK, 12"</t>
  </si>
  <si>
    <t>0710 11125</t>
  </si>
  <si>
    <t>PAINTED PAVT  MARKINGS, STANDARD, WHITE, SOLID, STOP LINE, CROSSWALK, 24"</t>
  </si>
  <si>
    <t>0710 11160</t>
  </si>
  <si>
    <t>PAINTED PAVT  MARKINGS, STANDARD, WHITE, MESSAGE</t>
  </si>
  <si>
    <t>0710 11170</t>
  </si>
  <si>
    <t>PAINTED PAVT  MARKINGS, STANDARD, WHITE, ARROWS</t>
  </si>
  <si>
    <t>0710 11201</t>
  </si>
  <si>
    <t>PAINTED PAVT  MARKINGS, STANDARD, YELLOW, SOLID, 6"</t>
  </si>
  <si>
    <t>0710 11224</t>
  </si>
  <si>
    <t>PAINTED PAVT  MARKINGS, STANDARD, YELLOW, SOLID, DIAGONAL CHEVRON, 18"</t>
  </si>
  <si>
    <t>0710 11231</t>
  </si>
  <si>
    <t>PAINTED PAVT, STANDARD-OTHER SURFACES, YELLOW SOLID, 10-30 SKIP, 6"</t>
  </si>
  <si>
    <t>0711 11123</t>
  </si>
  <si>
    <t>THERMOPLASTIC, STANDARD, WHITE, SOLID, 12", CROSSWALK</t>
  </si>
  <si>
    <t>0711 11125</t>
  </si>
  <si>
    <t>THERMOPLASTIC, STANDARD, WHITE, SOLID, 24", STOP LINE, CROSSWALK</t>
  </si>
  <si>
    <t>0711 11160</t>
  </si>
  <si>
    <t>THERMOPLASTIC, STANDARD, WHITE, MESSAGE</t>
  </si>
  <si>
    <t>0711 11170</t>
  </si>
  <si>
    <t>THERMOPLASTIC, STANDARD, WHITE, ARROW</t>
  </si>
  <si>
    <t>0711 11224</t>
  </si>
  <si>
    <t>THERMOPLASTIC, STANDARD, YELLOW, SOLID, 18", DIAGONAL CHEVRON</t>
  </si>
  <si>
    <t>0711 16101</t>
  </si>
  <si>
    <t>THERMOPLASTIC, STANDARD-OTHER SURFACES, WHITE, SOLID, 6"</t>
  </si>
  <si>
    <t>0711 16201</t>
  </si>
  <si>
    <t>THERMOPLASTIC, STANDARD-OTHER SURFACES, YELLOW, SOLID, 6"</t>
  </si>
  <si>
    <t>0711 16231</t>
  </si>
  <si>
    <t>THERMOPLASTIC, STANDARD-OTHER SURFACES, YELLOW SOLID, 10-30 SKIP, 6"</t>
  </si>
  <si>
    <t>WATER MAIN</t>
  </si>
  <si>
    <t>0425 6</t>
  </si>
  <si>
    <t>VALVE BOXES, ADJUST</t>
  </si>
  <si>
    <t>1050 15001</t>
  </si>
  <si>
    <t>UTILITY PIPE, ADJUST/MODIFY, 1.5"</t>
  </si>
  <si>
    <t>1050 15004</t>
  </si>
  <si>
    <t>UTILITY PIPE, ADJUST/MODIFY, 4"</t>
  </si>
  <si>
    <t>1050 15008</t>
  </si>
  <si>
    <t>UTILITY PIPE, ADJUST/MODIFIY, 8"</t>
  </si>
  <si>
    <t>1050 16002</t>
  </si>
  <si>
    <t>UTILITY PIPE, REMOVE &amp; DISPOSE,  2-4.9" (CONTINGENCY)</t>
  </si>
  <si>
    <t>1050 16003</t>
  </si>
  <si>
    <t>UTILITY PIPE, REMOVE &amp; DISPOSE,  5-8.0" (CONTINGENCY)</t>
  </si>
  <si>
    <t>1050 18001</t>
  </si>
  <si>
    <t>UTILITY PIPE, PLUG &amp; PLACE OUT OF SERVICE, 0-1.9"</t>
  </si>
  <si>
    <t>1050 18002</t>
  </si>
  <si>
    <t>UTILITY PIPE, PLUG &amp; PLACE OUT OF SERVICE, 2-4.9"</t>
  </si>
  <si>
    <t>1050 18003</t>
  </si>
  <si>
    <t>UTILITY PIPE, PLUG &amp; PLACE OUT OF SERVICE, 5-7.9"</t>
  </si>
  <si>
    <t>1050 18004</t>
  </si>
  <si>
    <t>UTILITY PIPE, PLUG &amp; PLACE OUT OF SERVICE, 8-19.9"</t>
  </si>
  <si>
    <t>1050 31201</t>
  </si>
  <si>
    <t>UTILITY PIPE- PVC, F &amp; I, WATER SERVICE LINE. 1" (18 CONNECTIONS)</t>
  </si>
  <si>
    <t>1050 31202</t>
  </si>
  <si>
    <t>UTILITY PIPE- POLY VINYL CHLORIDE, F &amp; I, WATER MAIN, 2"</t>
  </si>
  <si>
    <t>1050 31204</t>
  </si>
  <si>
    <t>UTILITY PIPE- POLY VINYL CHLORIDE., F &amp; I, WATER MAIN, 4"</t>
  </si>
  <si>
    <t>1050 31206</t>
  </si>
  <si>
    <t>UTILITY PIPE- POLY VINYL CHLORIDE, F &amp; I, WATER MAIN, 6"</t>
  </si>
  <si>
    <t>1050 31208</t>
  </si>
  <si>
    <t>UTILITY PIPE- POLY VINYL CHLORIDE, F &amp; I, WATER MAIN, 8"</t>
  </si>
  <si>
    <t>1050 31312</t>
  </si>
  <si>
    <t>UTILITY PIPE- HIGH DENSITY P.E., F &amp; I, WATER MAIN, 12"</t>
  </si>
  <si>
    <t>1050 42202</t>
  </si>
  <si>
    <t>UTILITY PIPE- HDPE, F &amp; I, CASING, DIRECTIONAL DRILL, 2"</t>
  </si>
  <si>
    <t>1050 42204</t>
  </si>
  <si>
    <t>UTILITY PIPE- HDPE, F &amp; I, CASING, DIRECTIONAL DRILL, 4"</t>
  </si>
  <si>
    <t>1050 42212</t>
  </si>
  <si>
    <t>UTILITY PIPE- HDPE, F &amp; I, CASING, DIRECTIONAL DRILL, 12"</t>
  </si>
  <si>
    <t>1050 42216</t>
  </si>
  <si>
    <t>UTILITY PIPE- HDPE, F &amp; I, CASING, DIRECTIONAL DRILL, 16"</t>
  </si>
  <si>
    <t>1050 42224</t>
  </si>
  <si>
    <t>UTILITY PIPE- HDPE, F &amp; I, CASING, DIRECTIONAL DRILL, 24"</t>
  </si>
  <si>
    <t>1050 51208</t>
  </si>
  <si>
    <t>UTILITY PIPE, DUCTILE IRON, F &amp; I, SEWER, 8"</t>
  </si>
  <si>
    <t>1055 51108</t>
  </si>
  <si>
    <t>UTILITY FITTINGS, DUCTILE IRON, F &amp; I, ELBOW, 8"</t>
  </si>
  <si>
    <t>1055 51112</t>
  </si>
  <si>
    <t>UTILITY FITTINGS, DUCTILE IRON, F &amp; I, ELBOW, 12"</t>
  </si>
  <si>
    <t>1055 51208-6</t>
  </si>
  <si>
    <t>UTILITY FITTINGS, DUCTILE IRON, F &amp; I, TEE, 8"x6"</t>
  </si>
  <si>
    <t>1055 51212-4</t>
  </si>
  <si>
    <t>UTILITY FITTINGS, DUCTILE IRON, F &amp; I, TEE, 12x4"</t>
  </si>
  <si>
    <t>1055 51212-6</t>
  </si>
  <si>
    <t>UTILITY FITTINGS, DUCTILE IRON, F &amp; I, TEE, 12"x6"</t>
  </si>
  <si>
    <t>1055 51212-8</t>
  </si>
  <si>
    <t>UTILITY FITTINGS, DUCTILE IRON, F &amp; I, TEE, 12"x8"</t>
  </si>
  <si>
    <t>1055 51310</t>
  </si>
  <si>
    <t>UTILITY FITTINGS, DUCTILE IRON, F &amp; I, TEE, 12"x12"</t>
  </si>
  <si>
    <t>1055 51312</t>
  </si>
  <si>
    <t>UTILITY FITTINGS, DUCTILE IRON, F &amp; I, REDUCER, 12"x8"</t>
  </si>
  <si>
    <t>1055 51404</t>
  </si>
  <si>
    <t>UTILITY FITTINGS, DUCTILE IRON, F &amp; I, UNION, 4"</t>
  </si>
  <si>
    <t>1055 51406</t>
  </si>
  <si>
    <t>UTILITY FITTINGS, DUCTILE IRON, F &amp; I, UNION, 6"</t>
  </si>
  <si>
    <t>1055 51408</t>
  </si>
  <si>
    <t>UTILITY FITTINGS, DUCTILE IRON, F &amp; I, UNION, 8"</t>
  </si>
  <si>
    <t>1055 51508</t>
  </si>
  <si>
    <t>UTILITY FITTINGS, DUCTILE IRON, F &amp; I, CAP/PLUG, 8"</t>
  </si>
  <si>
    <t>1055 51812</t>
  </si>
  <si>
    <t>UTILITY FITTINGS, DUCTILE IRON, F &amp; I, CROSS, 12"x8"</t>
  </si>
  <si>
    <t>1080 21101</t>
  </si>
  <si>
    <t>UTILITY FIXTURE, VALVE/METER BOX, FURNISH &amp; INSTALL, 1"</t>
  </si>
  <si>
    <t>1080 21102</t>
  </si>
  <si>
    <t>UTILITY FIXTURE, VALVE/METER BOX, FURNISH &amp; INSTALL, 2"</t>
  </si>
  <si>
    <t>1080 23108</t>
  </si>
  <si>
    <t>UTILITY FIXTURE- TAPPING SADDLE/SLEEVE, F &amp; I, 8"</t>
  </si>
  <si>
    <t>1080 24104</t>
  </si>
  <si>
    <t>UTILITY FIXTURE, WATER GATE VALVE ASSEMBLY, F &amp; I, 4"</t>
  </si>
  <si>
    <t>1080 24106</t>
  </si>
  <si>
    <t>UTILITY FIXTURE, WATER GATE VALVE ASSEMBLY, F &amp; I, 6"</t>
  </si>
  <si>
    <t>1080 24108</t>
  </si>
  <si>
    <t>UTILITY FIXTURE, WATER GATE VALVE ASSEMBLY, F &amp; I, 8"</t>
  </si>
  <si>
    <t>1080 24112</t>
  </si>
  <si>
    <t>UTILITY FIXTURE, WATER GATE VALVE ASSEMBLY, F &amp; I, 12"</t>
  </si>
  <si>
    <t>1080 25102</t>
  </si>
  <si>
    <t>UTILITY FIXTURE- BLOWOFF ASSEMBLY, F &amp; I, 2"</t>
  </si>
  <si>
    <t>1080 26102</t>
  </si>
  <si>
    <t>UTILITY FIXTURE, VAC/AIR ASSEMBLY, FURNISH &amp; INSTALL 2"</t>
  </si>
  <si>
    <t>1080 32102</t>
  </si>
  <si>
    <t>UTILITY FIXTURE- SAMPLE POINT, F &amp; I, 2"</t>
  </si>
  <si>
    <t>1080 33106</t>
  </si>
  <si>
    <t>UTILITY FIXTURE, SEWER PLUG VALVE, F &amp; I, 6"</t>
  </si>
  <si>
    <t>1080 33108</t>
  </si>
  <si>
    <t>UTILITY FIXTURE, SEWER PLUG VALVE, F &amp; I, 8"</t>
  </si>
  <si>
    <t>1644113 08-FA</t>
  </si>
  <si>
    <t>FIRE HYDRANT, F&amp;I, STD, 2" HOSE, 6" (FULL ASSEMBLY)</t>
  </si>
  <si>
    <t>1644113 08-SL</t>
  </si>
  <si>
    <t>FIRE HYDRANT, F&amp;I, STD, 2" HOSE, 6" (STUB LINE &amp; VALVE)</t>
  </si>
  <si>
    <t>FIRE HYDRANT, REMOVE</t>
  </si>
  <si>
    <t xml:space="preserve">                    Subtotal Water Main (Items #60 - #109)</t>
  </si>
  <si>
    <t>LIGHTING</t>
  </si>
  <si>
    <t>630-2-11</t>
  </si>
  <si>
    <t>CONDUIT, FURNISH &amp; INSTALL, OPEN TRENCH</t>
  </si>
  <si>
    <t>630-2-12</t>
  </si>
  <si>
    <t>CONDUIT, FURNISH &amp; INSTALL, DIRECTIONAL BORE</t>
  </si>
  <si>
    <t>635-2-11</t>
  </si>
  <si>
    <t>PULL &amp; SPLICE BOX, F&amp;I, 13" x 24" COVER SIZE</t>
  </si>
  <si>
    <t>639-1-122</t>
  </si>
  <si>
    <t>ELECTRICAL POWER SERVICE, F&amp;I, UNDERGROUND, METER PURCHASED BY CONTRACTOR</t>
  </si>
  <si>
    <t>641-2-12</t>
  </si>
  <si>
    <t>PRESTRESSED CONCRETE POLE, F&amp;I, TYPE P-II SERVICE POLE</t>
  </si>
  <si>
    <t>715-1-13</t>
  </si>
  <si>
    <t>LIGHTING CONDUCTORS, F&amp;I, INSULATED, NO 4 TO NO 2</t>
  </si>
  <si>
    <t>715-7-11</t>
  </si>
  <si>
    <t>LOAD CENTER, F&amp;I, SECONDARY VOLTAGE</t>
  </si>
  <si>
    <t>715-7-11-2</t>
  </si>
  <si>
    <t>LOAD CENTER, FURNISH ONLY, SECONDARY VOLTAGE</t>
  </si>
  <si>
    <t>715-65-266</t>
  </si>
  <si>
    <t>LIGHT POLE COMPLETE, F&amp;I, UTILITY CONFLICT POLE STANDARD
FOUNDATION, 35' MOUNTING HEIGHT, 16' ARM LENGTH</t>
  </si>
  <si>
    <t>715-65-266-2</t>
  </si>
  <si>
    <t>LIGHT POLE COMPLETE, FURNISH ONLY, UTILITY CONFLICT POLE STANDARD FOUNDATION, 35' MOUNTING HEIGHT, 16' ARN LENGTH</t>
  </si>
  <si>
    <t>715-500-1</t>
  </si>
  <si>
    <t>POLE CABLE DISTRIBUTION SYSTEM, FURNISH AND INSTALL, CONVENTIONAL</t>
  </si>
  <si>
    <t>715-61-200</t>
  </si>
  <si>
    <t>LIGHT POLE COMPLETE, F&amp;I, STANDARD POLE STANDARD FOUNDATION,
35' MOUNTING HEIGHT, 0' ARM LENGTH</t>
  </si>
  <si>
    <t xml:space="preserve">                    Subtotal Lighting (Items #110 - #121)</t>
  </si>
  <si>
    <t>COMMUNICATIONS</t>
  </si>
  <si>
    <t>STOF-1</t>
  </si>
  <si>
    <t>FURNISH &amp; INSTALL VIA TRENCH METHOD (2) 4" CONDUITS EA W (4) 1" HDPE INNERDUCT EA W MULETAPE - (1) 4" W TRACER WIRE</t>
  </si>
  <si>
    <t>STOF-2</t>
  </si>
  <si>
    <t>FURNISH &amp; INSTALL VIA DIRECTIONAL BORE METHOD (2) 4" CONDUITS EA W (4) 1" HDPE INNERDUCT EA W MULETAPE - (1) 4" W TRACER</t>
  </si>
  <si>
    <t>STOF-3</t>
  </si>
  <si>
    <t>FURNISH &amp; INSTALL 30X48X36 HANDHOLES</t>
  </si>
  <si>
    <t>STOF-4</t>
  </si>
  <si>
    <t>LOC</t>
  </si>
  <si>
    <t>INSTALL CONCRETE APRONS AROUND EACH PAIR OF HANDHOLES</t>
  </si>
  <si>
    <t>STOF-5</t>
  </si>
  <si>
    <t>SIDEWALK RESTORATION (IF NEEDED)</t>
  </si>
  <si>
    <t xml:space="preserve">                    Subtotal Communications (Items #122 - #126)</t>
  </si>
  <si>
    <t>ALLOWANCES</t>
  </si>
  <si>
    <t>A-1</t>
  </si>
  <si>
    <t>AL</t>
  </si>
  <si>
    <r>
      <t xml:space="preserve">Allowance </t>
    </r>
    <r>
      <rPr>
        <sz val="11"/>
        <color theme="1"/>
        <rFont val="Times New Roman"/>
        <family val="1"/>
      </rPr>
      <t xml:space="preserve">(at direction of OWNER) - </t>
    </r>
    <r>
      <rPr>
        <b/>
        <sz val="11"/>
        <color theme="1"/>
        <rFont val="Times New Roman"/>
        <family val="1"/>
      </rPr>
      <t>Unforeseen Conditions</t>
    </r>
  </si>
  <si>
    <t>Two Hundred Thousand Dollars and Zero Cents</t>
  </si>
  <si>
    <t>A-2</t>
  </si>
  <si>
    <r>
      <t xml:space="preserve">Allowance </t>
    </r>
    <r>
      <rPr>
        <sz val="11"/>
        <color rgb="FF000000"/>
        <rFont val="Times New Roman"/>
        <family val="1"/>
      </rPr>
      <t xml:space="preserve">(at direction of OWNER) </t>
    </r>
    <r>
      <rPr>
        <b/>
        <sz val="11"/>
        <color rgb="FF000000"/>
        <rFont val="Times New Roman"/>
        <family val="1"/>
      </rPr>
      <t xml:space="preserve">- Glades Electric - </t>
    </r>
    <r>
      <rPr>
        <sz val="11"/>
        <color rgb="FF000000"/>
        <rFont val="Times New Roman"/>
        <family val="1"/>
      </rPr>
      <t xml:space="preserve">For payments of all fees from Glades Electric for the electrical provisions </t>
    </r>
  </si>
  <si>
    <t>Three Hundred Thousand Dollars and Zero Cents</t>
  </si>
  <si>
    <t>A-3</t>
  </si>
  <si>
    <r>
      <rPr>
        <b/>
        <sz val="11"/>
        <color rgb="FF000000"/>
        <rFont val="Times New Roman"/>
        <family val="1"/>
      </rPr>
      <t xml:space="preserve">Allowance </t>
    </r>
    <r>
      <rPr>
        <sz val="11"/>
        <color rgb="FF000000"/>
        <rFont val="Times New Roman"/>
        <family val="1"/>
      </rPr>
      <t>(at direction of OWNER)</t>
    </r>
    <r>
      <rPr>
        <b/>
        <sz val="11"/>
        <color rgb="FF000000"/>
        <rFont val="Times New Roman"/>
        <family val="1"/>
      </rPr>
      <t xml:space="preserve"> - Pole banners </t>
    </r>
  </si>
  <si>
    <t>Twenty Thousand Dollars and Zero Cents</t>
  </si>
  <si>
    <t>A-4</t>
  </si>
  <si>
    <r>
      <rPr>
        <b/>
        <sz val="11"/>
        <color rgb="FF000000"/>
        <rFont val="Times New Roman"/>
        <family val="1"/>
      </rPr>
      <t xml:space="preserve">Allowance </t>
    </r>
    <r>
      <rPr>
        <sz val="11"/>
        <color rgb="FF000000"/>
        <rFont val="Times New Roman"/>
        <family val="1"/>
      </rPr>
      <t>(at direction of OWNER)</t>
    </r>
    <r>
      <rPr>
        <b/>
        <sz val="11"/>
        <color rgb="FF000000"/>
        <rFont val="Times New Roman"/>
        <family val="1"/>
      </rPr>
      <t xml:space="preserve"> - Stub Outs - </t>
    </r>
    <r>
      <rPr>
        <sz val="11"/>
        <color rgb="FF000000"/>
        <rFont val="Times New Roman"/>
        <family val="1"/>
      </rPr>
      <t>Additional WM and FM stub outs installation as needed to accommodate future development along West Boundary Road</t>
    </r>
  </si>
  <si>
    <t xml:space="preserve">                    Subtotal Allowances (Items #127 - #130)</t>
  </si>
  <si>
    <r>
      <t xml:space="preserve">                    TOTAL BASE BID AND ALLOWANCES (ITEMS 1 through </t>
    </r>
    <r>
      <rPr>
        <b/>
        <sz val="16"/>
        <rFont val="Times New Roman"/>
        <family val="1"/>
      </rPr>
      <t>130</t>
    </r>
    <r>
      <rPr>
        <b/>
        <sz val="16"/>
        <color theme="1"/>
        <rFont val="Times New Roman"/>
        <family val="1"/>
      </rPr>
      <t>)</t>
    </r>
  </si>
  <si>
    <t>TOTAL BASE BID AND ALLOWANCES WRITTEN*</t>
  </si>
  <si>
    <t>*AMOUNTS SHALL BE SHOWN IN BOTH WORDS AND FIGURES.  IN CASE OF DISCREPANCIES, THE AMOUNT SHOWN IN WORDS SHALL GOVERN FOR EACH BID ITEM AND TOTAL BASE BID.</t>
  </si>
  <si>
    <t>ALTERNATES</t>
  </si>
  <si>
    <t>ALT-1</t>
  </si>
  <si>
    <t>Museum Sidewalk</t>
  </si>
  <si>
    <t>ALT-2</t>
  </si>
  <si>
    <t>Fiber Installation</t>
  </si>
  <si>
    <t xml:space="preserve">                    Subtotal Alternates (Items #131 - #132)</t>
  </si>
  <si>
    <t>TOTAL BASE BID INCLUDING ALLOWANCES AND ALTERNATES WRITTEN*</t>
  </si>
  <si>
    <t xml:space="preserve">BID SUMMARY
</t>
  </si>
  <si>
    <t>Roadway</t>
  </si>
  <si>
    <t>Signage and Pavement Markings</t>
  </si>
  <si>
    <t>Water Main</t>
  </si>
  <si>
    <t>Lighting</t>
  </si>
  <si>
    <t>Communications</t>
  </si>
  <si>
    <t>Allowances</t>
  </si>
  <si>
    <t>Total Bid with Allowances</t>
  </si>
  <si>
    <t>Alternates</t>
  </si>
  <si>
    <t>Total Bid with Allowances and Alternates</t>
  </si>
  <si>
    <t>The bidder understands and agrees that the above Total Base Bid Amount is inclusive of all work materials necessary to complete the Project as described in the Contract Documents.</t>
  </si>
  <si>
    <t>The STOF reserves the right to award or reject any or all bids.</t>
  </si>
  <si>
    <r>
      <rPr>
        <b/>
        <u/>
        <sz val="12"/>
        <rFont val="Times New Roman"/>
        <family val="1"/>
      </rPr>
      <t>AWARD OF CONTRACT AND TIME OF COMPLETION</t>
    </r>
    <r>
      <rPr>
        <sz val="12"/>
        <rFont val="Times New Roman"/>
        <family val="1"/>
      </rPr>
      <t xml:space="preserve">
</t>
    </r>
  </si>
  <si>
    <t>The contract, if awarded, shall be to the most responsible bidder whose bid conforming to the specifications is the most advantageous to the STOF, considering prices bid, the experience, the qualifications of the bidder, and the bidders current and immediately available resources. Bid must comply with the requirements necessary to render it formal.</t>
  </si>
  <si>
    <r>
      <t xml:space="preserve">The WORK will be </t>
    </r>
    <r>
      <rPr>
        <u/>
        <sz val="12"/>
        <rFont val="Times New Roman"/>
        <family val="1"/>
      </rPr>
      <t>substantially complete within Six Hundred (600) calendar days</t>
    </r>
    <r>
      <rPr>
        <sz val="12"/>
        <rFont val="Times New Roman"/>
        <family val="1"/>
      </rPr>
      <t xml:space="preserve"> from the commencement date stated in the Notice to Proceed.  The WORK will be </t>
    </r>
    <r>
      <rPr>
        <u/>
        <sz val="12"/>
        <rFont val="Times New Roman"/>
        <family val="1"/>
      </rPr>
      <t>entirely complete (final) within Six Hundred Fifty (650) calendar days</t>
    </r>
    <r>
      <rPr>
        <sz val="12"/>
        <rFont val="Times New Roman"/>
        <family val="1"/>
      </rPr>
      <t xml:space="preserve"> from the commencement date stated in the Notice to Proceed.</t>
    </r>
  </si>
  <si>
    <r>
      <t xml:space="preserve">Liquidated damages will be applicable at </t>
    </r>
    <r>
      <rPr>
        <u/>
        <sz val="12"/>
        <rFont val="Times New Roman"/>
        <family val="1"/>
      </rPr>
      <t>Two Thousand Dollars and Zero Cents ($2,000.00) per day</t>
    </r>
    <r>
      <rPr>
        <sz val="12"/>
        <rFont val="Times New Roman"/>
        <family val="1"/>
      </rPr>
      <t xml:space="preserve"> for each day beyond the Contract Time for Substantial Completion.  The same rate of liquidated damages shall also be applied for each day of delay in achieving the contract time for Final Completion.</t>
    </r>
  </si>
  <si>
    <t>BY:</t>
  </si>
  <si>
    <t>Print Name</t>
  </si>
  <si>
    <t>Signature:</t>
  </si>
  <si>
    <t>Title:</t>
  </si>
  <si>
    <t>Company:</t>
  </si>
  <si>
    <t>Email:</t>
  </si>
  <si>
    <t>Dated this ________ day of ______________________, 2025.</t>
  </si>
  <si>
    <t>ALT-3</t>
  </si>
  <si>
    <t>Owner's Field Office</t>
  </si>
  <si>
    <r>
      <t xml:space="preserve">                   </t>
    </r>
    <r>
      <rPr>
        <b/>
        <sz val="14"/>
        <color theme="1"/>
        <rFont val="Times New Roman"/>
        <family val="1"/>
      </rPr>
      <t xml:space="preserve"> TOTAL BASE BID INCLUDING ALLOWANCES AND ALTERNATES (ITEMS 1 through ALT-3)</t>
    </r>
  </si>
  <si>
    <r>
      <t xml:space="preserve">RFP 37-2025 - West Boundary Road Construction (Big Cypress) (No. 384023)
</t>
    </r>
    <r>
      <rPr>
        <b/>
        <i/>
        <sz val="18"/>
        <color theme="1"/>
        <rFont val="Times New Roman"/>
        <family val="1"/>
      </rPr>
      <t>Exhibit A - Proposal Form</t>
    </r>
  </si>
  <si>
    <t>Subtotal Signage and Pavement Markings (Items #37 - #59)</t>
  </si>
  <si>
    <t>Dollars and ____/100 cents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</si>
</sst>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0;[Red]0"/>
  </numFmts>
  <fonts count="29" x14ac:knownFonts="1">
    <font>
      <sz val="11"/>
      <color theme="1"/>
      <name val="Calibri"/>
      <family val="2"/>
      <scheme val="minor"/>
    </font>
    <font>
      <sz val="11"/>
      <color theme="1"/>
      <name val="Calibri"/>
      <family val="2"/>
      <scheme val="minor"/>
    </font>
    <font>
      <b/>
      <sz val="11"/>
      <color theme="1"/>
      <name val="Times New Roman"/>
      <family val="1"/>
    </font>
    <font>
      <sz val="11"/>
      <color theme="1"/>
      <name val="Times New Roman"/>
      <family val="1"/>
    </font>
    <font>
      <b/>
      <sz val="10"/>
      <color theme="1"/>
      <name val="Times New Roman"/>
      <family val="1"/>
    </font>
    <font>
      <b/>
      <sz val="12"/>
      <color theme="1"/>
      <name val="Times New Roman"/>
      <family val="1"/>
    </font>
    <font>
      <sz val="12"/>
      <color theme="1"/>
      <name val="Times New Roman"/>
      <family val="1"/>
    </font>
    <font>
      <sz val="10"/>
      <color theme="1"/>
      <name val="Times New Roman"/>
      <family val="1"/>
    </font>
    <font>
      <sz val="10"/>
      <color theme="1"/>
      <name val="Calibri"/>
      <family val="2"/>
      <scheme val="minor"/>
    </font>
    <font>
      <u/>
      <sz val="12"/>
      <color theme="1"/>
      <name val="Times New Roman"/>
      <family val="1"/>
    </font>
    <font>
      <sz val="12"/>
      <color theme="1"/>
      <name val="Calibri"/>
      <family val="2"/>
      <scheme val="minor"/>
    </font>
    <font>
      <sz val="12"/>
      <name val="Times New Roman"/>
      <family val="1"/>
    </font>
    <font>
      <b/>
      <u/>
      <sz val="12"/>
      <name val="Times New Roman"/>
      <family val="1"/>
    </font>
    <font>
      <u/>
      <sz val="12"/>
      <name val="Times New Roman"/>
      <family val="1"/>
    </font>
    <font>
      <b/>
      <sz val="16"/>
      <color theme="1"/>
      <name val="Times New Roman"/>
      <family val="1"/>
    </font>
    <font>
      <sz val="11"/>
      <color rgb="FFFF0000"/>
      <name val="Calibri"/>
      <family val="2"/>
      <scheme val="minor"/>
    </font>
    <font>
      <sz val="11"/>
      <name val="Times New Roman"/>
      <family val="1"/>
    </font>
    <font>
      <sz val="11"/>
      <color rgb="FF00B050"/>
      <name val="Calibri"/>
      <family val="2"/>
      <scheme val="minor"/>
    </font>
    <font>
      <b/>
      <sz val="11"/>
      <name val="Times New Roman"/>
      <family val="1"/>
    </font>
    <font>
      <b/>
      <sz val="14"/>
      <color theme="1"/>
      <name val="Times New Roman"/>
      <family val="1"/>
    </font>
    <font>
      <b/>
      <sz val="16"/>
      <name val="Times New Roman"/>
      <family val="1"/>
    </font>
    <font>
      <sz val="12"/>
      <name val="Calibri"/>
      <family val="2"/>
      <scheme val="minor"/>
    </font>
    <font>
      <sz val="10"/>
      <name val="Times New Roman"/>
      <family val="1"/>
    </font>
    <font>
      <sz val="11"/>
      <name val="Calibri"/>
      <family val="2"/>
      <scheme val="minor"/>
    </font>
    <font>
      <b/>
      <sz val="11"/>
      <color rgb="FF000000"/>
      <name val="Times New Roman"/>
      <family val="1"/>
    </font>
    <font>
      <sz val="11"/>
      <color rgb="FF000000"/>
      <name val="Times New Roman"/>
      <family val="1"/>
    </font>
    <font>
      <sz val="16"/>
      <color theme="1"/>
      <name val="Calibri"/>
      <family val="2"/>
      <scheme val="minor"/>
    </font>
    <font>
      <b/>
      <sz val="18"/>
      <color theme="1"/>
      <name val="Times New Roman"/>
      <family val="1"/>
    </font>
    <font>
      <b/>
      <i/>
      <sz val="18"/>
      <color theme="1"/>
      <name val="Times New Roman"/>
      <family val="1"/>
    </font>
  </fonts>
  <fills count="8">
    <fill>
      <patternFill patternType="none"/>
    </fill>
    <fill>
      <patternFill patternType="gray125"/>
    </fill>
    <fill>
      <patternFill patternType="solid">
        <fgColor theme="0" tint="-0.249977111117893"/>
        <bgColor indexed="64"/>
      </patternFill>
    </fill>
    <fill>
      <patternFill patternType="solid">
        <fgColor rgb="FFFFFFCC"/>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1"/>
        <bgColor indexed="64"/>
      </patternFill>
    </fill>
  </fills>
  <borders count="27">
    <border>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bottom/>
      <diagonal/>
    </border>
    <border>
      <left/>
      <right/>
      <top style="double">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rgb="FF000000"/>
      </bottom>
      <diagonal/>
    </border>
    <border>
      <left/>
      <right style="thin">
        <color indexed="64"/>
      </right>
      <top/>
      <bottom style="thin">
        <color indexed="64"/>
      </bottom>
      <diagonal/>
    </border>
    <border>
      <left/>
      <right/>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right style="thin">
        <color indexed="64"/>
      </right>
      <top style="double">
        <color indexed="64"/>
      </top>
      <bottom style="double">
        <color indexed="64"/>
      </bottom>
      <diagonal/>
    </border>
    <border>
      <left/>
      <right/>
      <top style="thin">
        <color indexed="64"/>
      </top>
      <bottom style="double">
        <color indexed="64"/>
      </bottom>
      <diagonal/>
    </border>
    <border>
      <left/>
      <right style="thin">
        <color indexed="64"/>
      </right>
      <top style="double">
        <color indexed="64"/>
      </top>
      <bottom/>
      <diagonal/>
    </border>
  </borders>
  <cellStyleXfs count="2">
    <xf numFmtId="0" fontId="0" fillId="0" borderId="0"/>
    <xf numFmtId="44" fontId="1" fillId="0" borderId="0" applyFont="0" applyFill="0" applyBorder="0" applyAlignment="0" applyProtection="0"/>
  </cellStyleXfs>
  <cellXfs count="137">
    <xf numFmtId="0" fontId="0" fillId="0" borderId="0" xfId="0"/>
    <xf numFmtId="0" fontId="0" fillId="0" borderId="0" xfId="0" applyProtection="1">
      <protection locked="0"/>
    </xf>
    <xf numFmtId="0" fontId="8" fillId="0" borderId="0" xfId="0" applyFont="1" applyAlignment="1" applyProtection="1">
      <alignment horizontal="center"/>
      <protection locked="0"/>
    </xf>
    <xf numFmtId="0" fontId="6" fillId="0" borderId="0" xfId="0" applyFont="1" applyProtection="1">
      <protection locked="0"/>
    </xf>
    <xf numFmtId="0" fontId="6" fillId="0" borderId="0" xfId="0" applyFont="1" applyAlignment="1" applyProtection="1">
      <alignment horizontal="center"/>
      <protection locked="0"/>
    </xf>
    <xf numFmtId="0" fontId="6" fillId="0" borderId="0" xfId="0" applyFont="1"/>
    <xf numFmtId="0" fontId="6" fillId="0" borderId="0" xfId="0" applyFont="1" applyAlignment="1">
      <alignment horizontal="center"/>
    </xf>
    <xf numFmtId="0" fontId="6" fillId="0" borderId="7" xfId="0" applyFont="1" applyBorder="1" applyProtection="1">
      <protection locked="0"/>
    </xf>
    <xf numFmtId="0" fontId="10" fillId="0" borderId="0" xfId="0" applyFont="1" applyProtection="1">
      <protection locked="0"/>
    </xf>
    <xf numFmtId="0" fontId="10" fillId="0" borderId="0" xfId="0" applyFont="1" applyAlignment="1" applyProtection="1">
      <alignment horizontal="center"/>
      <protection locked="0"/>
    </xf>
    <xf numFmtId="0" fontId="11" fillId="0" borderId="0" xfId="0" applyFont="1" applyProtection="1">
      <protection locked="0"/>
    </xf>
    <xf numFmtId="0" fontId="5" fillId="0" borderId="0" xfId="0" applyFont="1" applyProtection="1">
      <protection locked="0"/>
    </xf>
    <xf numFmtId="0" fontId="2" fillId="0" borderId="1" xfId="0" applyFont="1" applyBorder="1" applyAlignment="1">
      <alignment vertical="center" wrapText="1"/>
    </xf>
    <xf numFmtId="44" fontId="14" fillId="0" borderId="10" xfId="1" applyFont="1" applyBorder="1" applyAlignment="1">
      <alignment vertical="center"/>
    </xf>
    <xf numFmtId="0" fontId="2" fillId="0" borderId="1" xfId="0" applyFont="1" applyBorder="1" applyAlignment="1">
      <alignment wrapText="1"/>
    </xf>
    <xf numFmtId="0" fontId="15" fillId="0" borderId="8" xfId="0" applyFont="1" applyBorder="1" applyAlignment="1" applyProtection="1">
      <alignment vertical="center" wrapText="1"/>
      <protection locked="0"/>
    </xf>
    <xf numFmtId="0" fontId="15" fillId="0" borderId="0" xfId="0" applyFont="1" applyAlignment="1" applyProtection="1">
      <alignment vertical="center" wrapText="1"/>
      <protection locked="0"/>
    </xf>
    <xf numFmtId="0" fontId="16" fillId="0" borderId="1" xfId="0" applyFont="1" applyBorder="1" applyAlignment="1">
      <alignment wrapText="1"/>
    </xf>
    <xf numFmtId="0" fontId="2" fillId="3" borderId="2" xfId="0" applyFont="1" applyFill="1" applyBorder="1" applyAlignment="1" applyProtection="1">
      <alignment horizontal="left" vertical="center" wrapText="1"/>
      <protection locked="0"/>
    </xf>
    <xf numFmtId="0" fontId="0" fillId="0" borderId="0" xfId="0" applyAlignment="1" applyProtection="1">
      <alignment horizontal="center" vertical="center"/>
      <protection locked="0"/>
    </xf>
    <xf numFmtId="0" fontId="10" fillId="0" borderId="0" xfId="0" applyFont="1" applyAlignment="1" applyProtection="1">
      <alignment horizontal="center" vertical="center"/>
      <protection locked="0"/>
    </xf>
    <xf numFmtId="0" fontId="6" fillId="0" borderId="0" xfId="0" applyFont="1" applyAlignment="1" applyProtection="1">
      <alignment horizontal="center" vertical="center"/>
      <protection locked="0"/>
    </xf>
    <xf numFmtId="0" fontId="18" fillId="0" borderId="1" xfId="0" applyFont="1" applyBorder="1" applyAlignment="1">
      <alignment vertical="center" wrapText="1"/>
    </xf>
    <xf numFmtId="0" fontId="21" fillId="0" borderId="0" xfId="0" applyFont="1" applyProtection="1">
      <protection locked="0"/>
    </xf>
    <xf numFmtId="0" fontId="18" fillId="3" borderId="2" xfId="0" applyFont="1" applyFill="1" applyBorder="1" applyAlignment="1" applyProtection="1">
      <alignment horizontal="left" vertical="center" wrapText="1"/>
      <protection locked="0"/>
    </xf>
    <xf numFmtId="0" fontId="23" fillId="0" borderId="0" xfId="0" applyFont="1" applyProtection="1">
      <protection locked="0"/>
    </xf>
    <xf numFmtId="0" fontId="24" fillId="0" borderId="7" xfId="0" applyFont="1" applyBorder="1" applyAlignment="1">
      <alignment wrapText="1"/>
    </xf>
    <xf numFmtId="0" fontId="24" fillId="0" borderId="1" xfId="0" applyFont="1" applyBorder="1" applyAlignment="1">
      <alignment horizontal="left" vertical="center" wrapText="1"/>
    </xf>
    <xf numFmtId="0" fontId="2" fillId="0" borderId="2" xfId="0" applyFont="1" applyBorder="1" applyAlignment="1" applyProtection="1">
      <alignment horizontal="left" vertical="center" wrapText="1"/>
      <protection locked="0"/>
    </xf>
    <xf numFmtId="0" fontId="5" fillId="0" borderId="0" xfId="0" applyFont="1" applyAlignment="1" applyProtection="1">
      <alignment horizontal="right"/>
      <protection locked="0"/>
    </xf>
    <xf numFmtId="0" fontId="26" fillId="0" borderId="0" xfId="0" applyFont="1" applyProtection="1">
      <protection locked="0"/>
    </xf>
    <xf numFmtId="0" fontId="0" fillId="0" borderId="0" xfId="0" applyAlignment="1" applyProtection="1">
      <alignment vertical="center"/>
      <protection locked="0"/>
    </xf>
    <xf numFmtId="0" fontId="19" fillId="2" borderId="3" xfId="0" applyFont="1" applyFill="1" applyBorder="1" applyAlignment="1" applyProtection="1">
      <alignment vertical="center" wrapText="1"/>
      <protection locked="0"/>
    </xf>
    <xf numFmtId="0" fontId="19" fillId="0" borderId="0" xfId="0" applyFont="1" applyProtection="1">
      <protection locked="0"/>
    </xf>
    <xf numFmtId="0" fontId="19" fillId="5" borderId="4" xfId="0" applyFont="1" applyFill="1" applyBorder="1" applyAlignment="1">
      <alignment horizontal="centerContinuous" vertical="center" wrapText="1"/>
    </xf>
    <xf numFmtId="44" fontId="19" fillId="5" borderId="3" xfId="0" applyNumberFormat="1" applyFont="1" applyFill="1" applyBorder="1" applyAlignment="1">
      <alignment vertical="center" wrapText="1"/>
    </xf>
    <xf numFmtId="0" fontId="4" fillId="0" borderId="21" xfId="0" applyFont="1" applyBorder="1" applyAlignment="1" applyProtection="1">
      <alignment horizontal="center" vertical="center" wrapText="1"/>
      <protection locked="0"/>
    </xf>
    <xf numFmtId="0" fontId="5" fillId="0" borderId="21" xfId="0" applyFont="1" applyBorder="1" applyAlignment="1" applyProtection="1">
      <alignment horizontal="center" vertical="center" wrapText="1"/>
      <protection locked="0"/>
    </xf>
    <xf numFmtId="0" fontId="19" fillId="5" borderId="14" xfId="0" applyFont="1" applyFill="1" applyBorder="1" applyAlignment="1">
      <alignment horizontal="centerContinuous" vertical="center" wrapText="1"/>
    </xf>
    <xf numFmtId="0" fontId="12" fillId="0" borderId="0" xfId="0" applyFont="1" applyAlignment="1">
      <alignment horizontal="left" vertical="top" wrapText="1"/>
    </xf>
    <xf numFmtId="44" fontId="12" fillId="0" borderId="0" xfId="0" applyNumberFormat="1" applyFont="1" applyAlignment="1">
      <alignment horizontal="left" vertical="top" wrapText="1"/>
    </xf>
    <xf numFmtId="44" fontId="13" fillId="0" borderId="0" xfId="0" applyNumberFormat="1" applyFont="1" applyAlignment="1">
      <alignment horizontal="left" vertical="top" wrapText="1"/>
    </xf>
    <xf numFmtId="44" fontId="13" fillId="0" borderId="20" xfId="0" applyNumberFormat="1" applyFont="1" applyBorder="1" applyAlignment="1">
      <alignment horizontal="left" vertical="top" wrapText="1"/>
    </xf>
    <xf numFmtId="0" fontId="2" fillId="0" borderId="14" xfId="0" applyFont="1" applyBorder="1" applyAlignment="1">
      <alignment vertical="center" wrapText="1"/>
    </xf>
    <xf numFmtId="0" fontId="2" fillId="3" borderId="14" xfId="0" applyFont="1" applyFill="1" applyBorder="1" applyAlignment="1" applyProtection="1">
      <alignment horizontal="left" vertical="center" wrapText="1"/>
      <protection locked="0"/>
    </xf>
    <xf numFmtId="0" fontId="19" fillId="7" borderId="20" xfId="0" applyFont="1" applyFill="1" applyBorder="1" applyAlignment="1">
      <alignment horizontal="centerContinuous" vertical="center" wrapText="1"/>
    </xf>
    <xf numFmtId="44" fontId="19" fillId="7" borderId="20" xfId="0" applyNumberFormat="1" applyFont="1" applyFill="1" applyBorder="1" applyAlignment="1">
      <alignment vertical="center" wrapText="1"/>
    </xf>
    <xf numFmtId="0" fontId="19" fillId="7" borderId="20" xfId="0" applyFont="1" applyFill="1" applyBorder="1" applyAlignment="1" applyProtection="1">
      <alignment vertical="center" wrapText="1"/>
      <protection locked="0"/>
    </xf>
    <xf numFmtId="0" fontId="14" fillId="7" borderId="20" xfId="0" applyFont="1" applyFill="1" applyBorder="1" applyAlignment="1">
      <alignment horizontal="centerContinuous" vertical="center" wrapText="1"/>
    </xf>
    <xf numFmtId="44" fontId="14" fillId="7" borderId="20" xfId="0" applyNumberFormat="1" applyFont="1" applyFill="1" applyBorder="1" applyAlignment="1">
      <alignment vertical="center" wrapText="1"/>
    </xf>
    <xf numFmtId="0" fontId="5" fillId="7" borderId="20" xfId="0" applyFont="1" applyFill="1" applyBorder="1" applyAlignment="1" applyProtection="1">
      <alignment vertical="center" wrapText="1"/>
      <protection locked="0"/>
    </xf>
    <xf numFmtId="0" fontId="14" fillId="7" borderId="25" xfId="0" applyFont="1" applyFill="1" applyBorder="1" applyAlignment="1">
      <alignment horizontal="centerContinuous" vertical="center" wrapText="1"/>
    </xf>
    <xf numFmtId="44" fontId="14" fillId="7" borderId="25" xfId="0" applyNumberFormat="1" applyFont="1" applyFill="1" applyBorder="1" applyAlignment="1">
      <alignment vertical="center" wrapText="1"/>
    </xf>
    <xf numFmtId="0" fontId="5" fillId="7" borderId="25" xfId="0" applyFont="1" applyFill="1" applyBorder="1" applyAlignment="1" applyProtection="1">
      <alignment vertical="center" wrapText="1"/>
      <protection locked="0"/>
    </xf>
    <xf numFmtId="0" fontId="27" fillId="6" borderId="0" xfId="0" applyFont="1" applyFill="1" applyAlignment="1">
      <alignment horizontal="center" vertical="center" wrapText="1"/>
    </xf>
    <xf numFmtId="0" fontId="19" fillId="5" borderId="2" xfId="0" applyFont="1" applyFill="1" applyBorder="1" applyAlignment="1">
      <alignment horizontal="center" vertical="center" wrapText="1"/>
    </xf>
    <xf numFmtId="0" fontId="19" fillId="5" borderId="4" xfId="0" applyFont="1" applyFill="1" applyBorder="1" applyAlignment="1">
      <alignment horizontal="center" vertical="center" wrapText="1"/>
    </xf>
    <xf numFmtId="0" fontId="10" fillId="0" borderId="5" xfId="0" applyFont="1" applyBorder="1" applyAlignment="1" applyProtection="1">
      <alignment horizontal="center" vertical="center"/>
      <protection locked="0"/>
    </xf>
    <xf numFmtId="0" fontId="10" fillId="0" borderId="14" xfId="0" applyFont="1" applyBorder="1" applyAlignment="1" applyProtection="1">
      <alignment horizontal="center" vertical="center"/>
      <protection locked="0"/>
    </xf>
    <xf numFmtId="0" fontId="10" fillId="0" borderId="12" xfId="0" applyFont="1" applyBorder="1" applyAlignment="1" applyProtection="1">
      <alignment horizontal="center" vertical="center"/>
      <protection locked="0"/>
    </xf>
    <xf numFmtId="0" fontId="14" fillId="4" borderId="23" xfId="0" applyFont="1" applyFill="1" applyBorder="1" applyAlignment="1">
      <alignment horizontal="center" vertical="center" wrapText="1"/>
    </xf>
    <xf numFmtId="0" fontId="14" fillId="4" borderId="9" xfId="0" applyFont="1" applyFill="1" applyBorder="1" applyAlignment="1">
      <alignment horizontal="center" vertical="center" wrapText="1"/>
    </xf>
    <xf numFmtId="0" fontId="14" fillId="4" borderId="24" xfId="0" applyFont="1" applyFill="1" applyBorder="1" applyAlignment="1">
      <alignment horizontal="center" vertical="center" wrapText="1"/>
    </xf>
    <xf numFmtId="44" fontId="6" fillId="3" borderId="12" xfId="1" applyFont="1" applyFill="1" applyBorder="1" applyAlignment="1" applyProtection="1">
      <alignment horizontal="center" vertical="center" wrapText="1"/>
      <protection locked="0"/>
    </xf>
    <xf numFmtId="44" fontId="6" fillId="3" borderId="5" xfId="1" applyFont="1" applyFill="1" applyBorder="1" applyAlignment="1" applyProtection="1">
      <alignment horizontal="center" vertical="center" wrapText="1"/>
      <protection locked="0"/>
    </xf>
    <xf numFmtId="44" fontId="6" fillId="0" borderId="12" xfId="1" applyFont="1" applyBorder="1" applyAlignment="1" applyProtection="1">
      <alignment horizontal="center" vertical="center" wrapText="1"/>
      <protection locked="0"/>
    </xf>
    <xf numFmtId="44" fontId="6" fillId="0" borderId="5" xfId="1" applyFont="1" applyBorder="1" applyAlignment="1" applyProtection="1">
      <alignment horizontal="center" vertical="center" wrapText="1"/>
      <protection locked="0"/>
    </xf>
    <xf numFmtId="0" fontId="6" fillId="0" borderId="11" xfId="0" applyFont="1" applyBorder="1" applyAlignment="1">
      <alignment horizontal="center" vertical="center" wrapText="1"/>
    </xf>
    <xf numFmtId="0" fontId="6" fillId="0" borderId="5"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5" xfId="0" applyFont="1" applyBorder="1" applyAlignment="1">
      <alignment horizontal="center" vertical="center" wrapText="1"/>
    </xf>
    <xf numFmtId="1" fontId="7" fillId="0" borderId="11" xfId="0" applyNumberFormat="1" applyFont="1" applyBorder="1" applyAlignment="1">
      <alignment horizontal="center" vertical="center" wrapText="1"/>
    </xf>
    <xf numFmtId="1" fontId="7" fillId="0" borderId="5" xfId="0" applyNumberFormat="1" applyFont="1" applyBorder="1" applyAlignment="1">
      <alignment horizontal="center" vertical="center" wrapText="1"/>
    </xf>
    <xf numFmtId="0" fontId="21" fillId="0" borderId="14" xfId="0" applyFont="1" applyBorder="1" applyAlignment="1" applyProtection="1">
      <alignment horizontal="center" vertical="center"/>
      <protection locked="0"/>
    </xf>
    <xf numFmtId="44" fontId="6" fillId="3" borderId="11" xfId="1" applyFont="1" applyFill="1" applyBorder="1" applyAlignment="1" applyProtection="1">
      <alignment horizontal="center" vertical="center" wrapText="1"/>
      <protection locked="0"/>
    </xf>
    <xf numFmtId="44" fontId="6" fillId="0" borderId="11" xfId="1" applyFont="1" applyBorder="1" applyAlignment="1" applyProtection="1">
      <alignment horizontal="center" vertical="center" wrapText="1"/>
      <protection locked="0"/>
    </xf>
    <xf numFmtId="0" fontId="22" fillId="0" borderId="11" xfId="0" applyFont="1" applyBorder="1" applyAlignment="1">
      <alignment horizontal="center" vertical="center" wrapText="1"/>
    </xf>
    <xf numFmtId="0" fontId="22" fillId="0" borderId="5" xfId="0" applyFont="1" applyBorder="1" applyAlignment="1">
      <alignment horizontal="center" vertical="center" wrapText="1"/>
    </xf>
    <xf numFmtId="1" fontId="22" fillId="0" borderId="11" xfId="0" applyNumberFormat="1" applyFont="1" applyBorder="1" applyAlignment="1">
      <alignment horizontal="center" vertical="center" wrapText="1"/>
    </xf>
    <xf numFmtId="1" fontId="22" fillId="0" borderId="5" xfId="0" applyNumberFormat="1" applyFont="1" applyBorder="1" applyAlignment="1">
      <alignment horizontal="center" vertical="center" wrapText="1"/>
    </xf>
    <xf numFmtId="44" fontId="11" fillId="3" borderId="12" xfId="1" applyFont="1" applyFill="1" applyBorder="1" applyAlignment="1" applyProtection="1">
      <alignment horizontal="center" vertical="center" wrapText="1"/>
      <protection locked="0"/>
    </xf>
    <xf numFmtId="44" fontId="11" fillId="3" borderId="5" xfId="1" applyFont="1" applyFill="1" applyBorder="1" applyAlignment="1" applyProtection="1">
      <alignment horizontal="center" vertical="center" wrapText="1"/>
      <protection locked="0"/>
    </xf>
    <xf numFmtId="44" fontId="11" fillId="0" borderId="12" xfId="1" applyFont="1" applyBorder="1" applyAlignment="1" applyProtection="1">
      <alignment horizontal="center" vertical="center" wrapText="1"/>
      <protection locked="0"/>
    </xf>
    <xf numFmtId="44" fontId="11" fillId="0" borderId="5" xfId="1" applyFont="1" applyBorder="1" applyAlignment="1" applyProtection="1">
      <alignment horizontal="center" vertical="center" wrapText="1"/>
      <protection locked="0"/>
    </xf>
    <xf numFmtId="0" fontId="11" fillId="0" borderId="11" xfId="0" applyFont="1" applyBorder="1" applyAlignment="1">
      <alignment horizontal="center" vertical="center" wrapText="1"/>
    </xf>
    <xf numFmtId="0" fontId="11" fillId="0" borderId="5"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15" xfId="0" applyFont="1" applyBorder="1" applyAlignment="1">
      <alignment horizontal="center" vertical="center" wrapText="1"/>
    </xf>
    <xf numFmtId="0" fontId="5" fillId="3" borderId="7" xfId="0" applyFont="1" applyFill="1" applyBorder="1" applyAlignment="1" applyProtection="1">
      <alignment horizontal="center" vertical="center"/>
      <protection locked="0"/>
    </xf>
    <xf numFmtId="0" fontId="5" fillId="0" borderId="0" xfId="0" applyFont="1" applyAlignment="1" applyProtection="1">
      <alignment horizontal="center"/>
      <protection locked="0"/>
    </xf>
    <xf numFmtId="0" fontId="3" fillId="0" borderId="0" xfId="0" applyFont="1" applyAlignment="1">
      <alignment horizontal="center" vertical="top" wrapText="1"/>
    </xf>
    <xf numFmtId="0" fontId="6" fillId="0" borderId="14" xfId="0" applyFont="1" applyBorder="1" applyAlignment="1">
      <alignment horizontal="center" vertical="center" wrapText="1"/>
    </xf>
    <xf numFmtId="0" fontId="7" fillId="0" borderId="14" xfId="0" applyFont="1" applyBorder="1" applyAlignment="1">
      <alignment horizontal="center" vertical="center" wrapText="1"/>
    </xf>
    <xf numFmtId="44" fontId="6" fillId="2" borderId="14" xfId="1" applyFont="1" applyFill="1" applyBorder="1" applyAlignment="1" applyProtection="1">
      <alignment horizontal="center" vertical="center" wrapText="1"/>
      <protection locked="0"/>
    </xf>
    <xf numFmtId="44" fontId="6" fillId="0" borderId="14" xfId="1" applyFont="1" applyBorder="1" applyAlignment="1" applyProtection="1">
      <alignment horizontal="center" vertical="center" wrapText="1"/>
      <protection locked="0"/>
    </xf>
    <xf numFmtId="0" fontId="17" fillId="0" borderId="8" xfId="0" applyFont="1" applyBorder="1" applyAlignment="1" applyProtection="1">
      <alignment horizontal="left" wrapText="1"/>
      <protection locked="0"/>
    </xf>
    <xf numFmtId="0" fontId="17" fillId="0" borderId="0" xfId="0" applyFont="1" applyAlignment="1" applyProtection="1">
      <alignment horizontal="left" wrapText="1"/>
      <protection locked="0"/>
    </xf>
    <xf numFmtId="0" fontId="15" fillId="0" borderId="8" xfId="0" applyFont="1" applyBorder="1" applyAlignment="1" applyProtection="1">
      <alignment horizontal="left" vertical="center" wrapText="1"/>
      <protection locked="0"/>
    </xf>
    <xf numFmtId="0" fontId="14" fillId="4" borderId="14" xfId="0" applyFont="1" applyFill="1" applyBorder="1" applyAlignment="1">
      <alignment horizontal="center" vertical="center" wrapText="1"/>
    </xf>
    <xf numFmtId="0" fontId="0" fillId="0" borderId="5"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164" fontId="7" fillId="0" borderId="11" xfId="0" applyNumberFormat="1" applyFont="1" applyBorder="1" applyAlignment="1">
      <alignment horizontal="center" vertical="center" wrapText="1"/>
    </xf>
    <xf numFmtId="164" fontId="7" fillId="0" borderId="5" xfId="0" applyNumberFormat="1" applyFont="1" applyBorder="1" applyAlignment="1">
      <alignment horizontal="center" vertical="center" wrapText="1"/>
    </xf>
    <xf numFmtId="0" fontId="6" fillId="0" borderId="8" xfId="0" applyFont="1" applyBorder="1" applyAlignment="1">
      <alignment horizontal="center" vertical="center" wrapText="1"/>
    </xf>
    <xf numFmtId="0" fontId="6" fillId="0" borderId="1" xfId="0" applyFont="1" applyBorder="1" applyAlignment="1">
      <alignment horizontal="center" vertical="center" wrapText="1"/>
    </xf>
    <xf numFmtId="0" fontId="7" fillId="0" borderId="8" xfId="0" applyFont="1" applyBorder="1" applyAlignment="1">
      <alignment horizontal="center" vertical="center" wrapText="1"/>
    </xf>
    <xf numFmtId="0" fontId="7" fillId="0" borderId="1" xfId="0" applyFont="1" applyBorder="1" applyAlignment="1">
      <alignment horizontal="center" vertical="center" wrapText="1"/>
    </xf>
    <xf numFmtId="164" fontId="7" fillId="0" borderId="8" xfId="0" applyNumberFormat="1" applyFont="1" applyBorder="1" applyAlignment="1">
      <alignment horizontal="center" vertical="center" wrapText="1"/>
    </xf>
    <xf numFmtId="164" fontId="7" fillId="0" borderId="1" xfId="0" applyNumberFormat="1" applyFont="1" applyBorder="1" applyAlignment="1">
      <alignment horizontal="center" vertical="center" wrapText="1"/>
    </xf>
    <xf numFmtId="44" fontId="6" fillId="2" borderId="11" xfId="1" applyFont="1" applyFill="1" applyBorder="1" applyAlignment="1" applyProtection="1">
      <alignment horizontal="center" vertical="center" wrapText="1"/>
      <protection locked="0"/>
    </xf>
    <xf numFmtId="44" fontId="6" fillId="2" borderId="5" xfId="1" applyFont="1" applyFill="1" applyBorder="1" applyAlignment="1" applyProtection="1">
      <alignment horizontal="center" vertical="center" wrapText="1"/>
      <protection locked="0"/>
    </xf>
    <xf numFmtId="44" fontId="6" fillId="2" borderId="12" xfId="1" applyFont="1" applyFill="1" applyBorder="1" applyAlignment="1" applyProtection="1">
      <alignment horizontal="center" vertical="center" wrapText="1"/>
      <protection locked="0"/>
    </xf>
    <xf numFmtId="44" fontId="6" fillId="0" borderId="11" xfId="1" applyFont="1" applyFill="1" applyBorder="1" applyAlignment="1" applyProtection="1">
      <alignment horizontal="center" vertical="center" wrapText="1"/>
      <protection locked="0"/>
    </xf>
    <xf numFmtId="2" fontId="7" fillId="0" borderId="11" xfId="0" applyNumberFormat="1" applyFont="1" applyBorder="1" applyAlignment="1">
      <alignment horizontal="center" vertical="center" wrapText="1"/>
    </xf>
    <xf numFmtId="2" fontId="7" fillId="0" borderId="5" xfId="0" applyNumberFormat="1" applyFont="1" applyBorder="1" applyAlignment="1">
      <alignment horizontal="center" vertical="center" wrapText="1"/>
    </xf>
    <xf numFmtId="0" fontId="11" fillId="0" borderId="0" xfId="0" applyFont="1" applyAlignment="1">
      <alignment horizontal="left" vertical="center" wrapText="1"/>
    </xf>
    <xf numFmtId="0" fontId="10" fillId="0" borderId="3" xfId="0" applyFont="1" applyBorder="1" applyAlignment="1" applyProtection="1">
      <alignment horizontal="center" vertical="center"/>
      <protection locked="0"/>
    </xf>
    <xf numFmtId="0" fontId="10" fillId="0" borderId="26" xfId="0" applyFont="1" applyBorder="1" applyAlignment="1" applyProtection="1">
      <alignment horizontal="center" vertical="center"/>
      <protection locked="0"/>
    </xf>
    <xf numFmtId="0" fontId="10" fillId="0" borderId="19" xfId="0" applyFont="1" applyBorder="1" applyAlignment="1" applyProtection="1">
      <alignment horizontal="center" vertical="center"/>
      <protection locked="0"/>
    </xf>
    <xf numFmtId="0" fontId="14" fillId="0" borderId="14" xfId="0" applyFont="1" applyBorder="1" applyAlignment="1">
      <alignment horizontal="center" vertical="center" wrapText="1"/>
    </xf>
    <xf numFmtId="0" fontId="6" fillId="0" borderId="0" xfId="0" applyFont="1" applyAlignment="1">
      <alignment horizontal="left" vertical="top" wrapText="1"/>
    </xf>
    <xf numFmtId="0" fontId="9" fillId="0" borderId="0" xfId="0" applyFont="1" applyAlignment="1">
      <alignment horizontal="left" vertical="center" wrapText="1"/>
    </xf>
    <xf numFmtId="0" fontId="11" fillId="0" borderId="0" xfId="0" applyFont="1" applyAlignment="1">
      <alignment horizontal="left" vertical="top" wrapText="1"/>
    </xf>
    <xf numFmtId="0" fontId="6" fillId="0" borderId="13" xfId="0" applyFont="1" applyBorder="1" applyAlignment="1">
      <alignment horizontal="center" vertical="center" wrapText="1"/>
    </xf>
    <xf numFmtId="0" fontId="7" fillId="0" borderId="13" xfId="0" applyFont="1" applyBorder="1" applyAlignment="1">
      <alignment horizontal="center" vertical="center" wrapText="1"/>
    </xf>
    <xf numFmtId="44" fontId="6" fillId="0" borderId="13" xfId="1" applyFont="1" applyBorder="1" applyAlignment="1" applyProtection="1">
      <alignment horizontal="center" vertical="center" wrapText="1"/>
      <protection locked="0"/>
    </xf>
    <xf numFmtId="0" fontId="7" fillId="0" borderId="17" xfId="0" applyFont="1" applyBorder="1" applyAlignment="1">
      <alignment horizontal="center" vertical="center" wrapText="1"/>
    </xf>
    <xf numFmtId="0" fontId="10" fillId="0" borderId="16" xfId="0" applyFont="1" applyBorder="1" applyAlignment="1" applyProtection="1">
      <alignment horizontal="center" vertical="center"/>
      <protection locked="0"/>
    </xf>
    <xf numFmtId="0" fontId="6" fillId="0" borderId="18" xfId="0" applyFont="1" applyBorder="1" applyAlignment="1">
      <alignment horizontal="center" vertical="center" wrapText="1"/>
    </xf>
    <xf numFmtId="0" fontId="7" fillId="0" borderId="18" xfId="0" applyFont="1" applyBorder="1" applyAlignment="1">
      <alignment horizontal="center" vertical="center" wrapText="1"/>
    </xf>
    <xf numFmtId="0" fontId="3" fillId="0" borderId="20" xfId="0" applyFont="1" applyBorder="1" applyAlignment="1">
      <alignment horizontal="left" vertical="center" wrapText="1"/>
    </xf>
    <xf numFmtId="0" fontId="14" fillId="4" borderId="22" xfId="0" applyFont="1" applyFill="1" applyBorder="1" applyAlignment="1">
      <alignment horizontal="center" vertical="center" wrapText="1"/>
    </xf>
    <xf numFmtId="0" fontId="6" fillId="0" borderId="12" xfId="0" applyFont="1" applyBorder="1" applyAlignment="1">
      <alignment horizontal="center" vertical="center" wrapText="1"/>
    </xf>
    <xf numFmtId="1" fontId="7" fillId="0" borderId="12" xfId="0" applyNumberFormat="1" applyFont="1" applyBorder="1" applyAlignment="1">
      <alignment horizontal="center" vertical="center" wrapText="1"/>
    </xf>
    <xf numFmtId="0" fontId="7" fillId="0" borderId="12" xfId="0" applyFont="1" applyBorder="1" applyAlignment="1">
      <alignment horizontal="center" vertical="center" wrapText="1"/>
    </xf>
    <xf numFmtId="0" fontId="12" fillId="0" borderId="0" xfId="0" applyFont="1" applyAlignment="1">
      <alignment horizontal="left" vertical="top" wrapText="1"/>
    </xf>
    <xf numFmtId="0" fontId="6" fillId="0" borderId="17" xfId="0" applyFont="1" applyBorder="1" applyAlignment="1">
      <alignment horizontal="center" vertical="center" wrapText="1"/>
    </xf>
  </cellXfs>
  <cellStyles count="2">
    <cellStyle name="Currency" xfId="1" builtinId="4"/>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333"/>
  <sheetViews>
    <sheetView tabSelected="1" zoomScaleNormal="100" zoomScaleSheetLayoutView="70" workbookViewId="0">
      <selection activeCell="G5" sqref="G5:G6"/>
    </sheetView>
  </sheetViews>
  <sheetFormatPr defaultColWidth="8.85546875" defaultRowHeight="15" x14ac:dyDescent="0.25"/>
  <cols>
    <col min="1" max="1" width="8.85546875" style="19"/>
    <col min="2" max="2" width="15" style="1" customWidth="1"/>
    <col min="3" max="3" width="6.140625" style="2" customWidth="1"/>
    <col min="4" max="4" width="7.140625" style="2" customWidth="1"/>
    <col min="5" max="5" width="86.42578125" style="1" customWidth="1"/>
    <col min="6" max="7" width="27.42578125" style="1" customWidth="1"/>
    <col min="8" max="8" width="21.5703125" style="1" customWidth="1"/>
    <col min="9" max="11" width="8.85546875" style="1"/>
    <col min="12" max="12" width="12.140625" style="1" bestFit="1" customWidth="1"/>
    <col min="13" max="16384" width="8.85546875" style="1"/>
  </cols>
  <sheetData>
    <row r="1" spans="1:11" ht="49.5" customHeight="1" x14ac:dyDescent="0.25">
      <c r="A1" s="54" t="s">
        <v>330</v>
      </c>
      <c r="B1" s="54"/>
      <c r="C1" s="54"/>
      <c r="D1" s="54"/>
      <c r="E1" s="54"/>
      <c r="F1" s="54"/>
      <c r="G1" s="54"/>
    </row>
    <row r="2" spans="1:11" s="31" customFormat="1" ht="42.75" customHeight="1" thickBot="1" x14ac:dyDescent="0.3">
      <c r="A2" s="130" t="s">
        <v>0</v>
      </c>
      <c r="B2" s="130"/>
      <c r="C2" s="130"/>
      <c r="D2" s="130"/>
      <c r="E2" s="130"/>
      <c r="F2" s="130"/>
      <c r="G2" s="130"/>
    </row>
    <row r="3" spans="1:11" s="30" customFormat="1" ht="22.5" thickTop="1" thickBot="1" x14ac:dyDescent="0.4">
      <c r="A3" s="98" t="s">
        <v>1</v>
      </c>
      <c r="B3" s="98"/>
      <c r="C3" s="98"/>
      <c r="D3" s="98"/>
      <c r="E3" s="98"/>
      <c r="F3" s="98"/>
      <c r="G3" s="98"/>
    </row>
    <row r="4" spans="1:11" ht="23.45" customHeight="1" thickTop="1" x14ac:dyDescent="0.25">
      <c r="A4" s="36" t="s">
        <v>2</v>
      </c>
      <c r="B4" s="36" t="s">
        <v>3</v>
      </c>
      <c r="C4" s="36" t="s">
        <v>4</v>
      </c>
      <c r="D4" s="36" t="s">
        <v>5</v>
      </c>
      <c r="E4" s="37" t="s">
        <v>6</v>
      </c>
      <c r="F4" s="37" t="s">
        <v>7</v>
      </c>
      <c r="G4" s="37" t="s">
        <v>8</v>
      </c>
    </row>
    <row r="5" spans="1:11" x14ac:dyDescent="0.25">
      <c r="A5" s="99">
        <v>1</v>
      </c>
      <c r="B5" s="103" t="s">
        <v>9</v>
      </c>
      <c r="C5" s="105" t="s">
        <v>10</v>
      </c>
      <c r="D5" s="107">
        <v>1</v>
      </c>
      <c r="E5" s="14" t="s">
        <v>11</v>
      </c>
      <c r="F5" s="109"/>
      <c r="G5" s="74"/>
      <c r="H5" s="95"/>
      <c r="I5" s="96"/>
      <c r="J5" s="96"/>
      <c r="K5" s="96"/>
    </row>
    <row r="6" spans="1:11" ht="15" customHeight="1" x14ac:dyDescent="0.25">
      <c r="A6" s="100"/>
      <c r="B6" s="104"/>
      <c r="C6" s="106"/>
      <c r="D6" s="108"/>
      <c r="E6" s="18" t="s">
        <v>12</v>
      </c>
      <c r="F6" s="110"/>
      <c r="G6" s="64"/>
      <c r="H6" s="95"/>
      <c r="I6" s="96"/>
      <c r="J6" s="96"/>
      <c r="K6" s="96"/>
    </row>
    <row r="7" spans="1:11" ht="45.75" customHeight="1" x14ac:dyDescent="0.25">
      <c r="A7" s="100">
        <v>2</v>
      </c>
      <c r="B7" s="103" t="s">
        <v>13</v>
      </c>
      <c r="C7" s="105" t="s">
        <v>10</v>
      </c>
      <c r="D7" s="107">
        <v>1</v>
      </c>
      <c r="E7" s="17" t="s">
        <v>14</v>
      </c>
      <c r="F7" s="111"/>
      <c r="G7" s="63"/>
      <c r="H7" s="15"/>
      <c r="I7" s="16"/>
      <c r="J7" s="16"/>
      <c r="K7" s="16"/>
    </row>
    <row r="8" spans="1:11" ht="15.6" customHeight="1" x14ac:dyDescent="0.25">
      <c r="A8" s="100"/>
      <c r="B8" s="104"/>
      <c r="C8" s="106"/>
      <c r="D8" s="108"/>
      <c r="E8" s="18" t="s">
        <v>12</v>
      </c>
      <c r="F8" s="110"/>
      <c r="G8" s="64"/>
      <c r="H8" s="15"/>
      <c r="I8" s="16"/>
      <c r="J8" s="16"/>
      <c r="K8" s="16"/>
    </row>
    <row r="9" spans="1:11" s="8" customFormat="1" ht="15.75" x14ac:dyDescent="0.25">
      <c r="A9" s="58">
        <v>3</v>
      </c>
      <c r="B9" s="67" t="s">
        <v>15</v>
      </c>
      <c r="C9" s="69" t="s">
        <v>16</v>
      </c>
      <c r="D9" s="101">
        <v>40100</v>
      </c>
      <c r="E9" s="14" t="s">
        <v>17</v>
      </c>
      <c r="F9" s="63"/>
      <c r="G9" s="65">
        <f>D9*F9</f>
        <v>0</v>
      </c>
      <c r="H9" s="15"/>
      <c r="I9" s="16"/>
      <c r="J9" s="16"/>
      <c r="K9" s="16"/>
    </row>
    <row r="10" spans="1:11" ht="15.6" customHeight="1" x14ac:dyDescent="0.25">
      <c r="A10" s="58"/>
      <c r="B10" s="68"/>
      <c r="C10" s="70"/>
      <c r="D10" s="102"/>
      <c r="E10" s="18" t="s">
        <v>12</v>
      </c>
      <c r="F10" s="64"/>
      <c r="G10" s="66"/>
      <c r="H10" s="15"/>
      <c r="I10" s="16"/>
      <c r="J10" s="16"/>
      <c r="K10" s="16"/>
    </row>
    <row r="11" spans="1:11" ht="15.75" customHeight="1" x14ac:dyDescent="0.25">
      <c r="A11" s="100">
        <v>4</v>
      </c>
      <c r="B11" s="103" t="s">
        <v>18</v>
      </c>
      <c r="C11" s="105" t="s">
        <v>16</v>
      </c>
      <c r="D11" s="107">
        <v>200</v>
      </c>
      <c r="E11" s="14" t="s">
        <v>19</v>
      </c>
      <c r="F11" s="63"/>
      <c r="G11" s="65">
        <f>D11*F11</f>
        <v>0</v>
      </c>
      <c r="H11" s="97"/>
    </row>
    <row r="12" spans="1:11" ht="15.6" customHeight="1" x14ac:dyDescent="0.25">
      <c r="A12" s="100"/>
      <c r="B12" s="104"/>
      <c r="C12" s="106"/>
      <c r="D12" s="108"/>
      <c r="E12" s="18" t="s">
        <v>12</v>
      </c>
      <c r="F12" s="64"/>
      <c r="G12" s="66"/>
      <c r="H12" s="97"/>
    </row>
    <row r="13" spans="1:11" s="8" customFormat="1" ht="15.75" x14ac:dyDescent="0.25">
      <c r="A13" s="58">
        <v>5</v>
      </c>
      <c r="B13" s="67" t="s">
        <v>20</v>
      </c>
      <c r="C13" s="69" t="s">
        <v>21</v>
      </c>
      <c r="D13" s="71">
        <v>21</v>
      </c>
      <c r="E13" s="12" t="s">
        <v>22</v>
      </c>
      <c r="F13" s="63"/>
      <c r="G13" s="65">
        <f>D13*F13</f>
        <v>0</v>
      </c>
    </row>
    <row r="14" spans="1:11" ht="15.6" customHeight="1" x14ac:dyDescent="0.25">
      <c r="A14" s="58"/>
      <c r="B14" s="68"/>
      <c r="C14" s="70"/>
      <c r="D14" s="72"/>
      <c r="E14" s="18" t="s">
        <v>12</v>
      </c>
      <c r="F14" s="64"/>
      <c r="G14" s="66"/>
    </row>
    <row r="15" spans="1:11" s="8" customFormat="1" ht="15.75" x14ac:dyDescent="0.25">
      <c r="A15" s="58">
        <v>6</v>
      </c>
      <c r="B15" s="67" t="s">
        <v>23</v>
      </c>
      <c r="C15" s="69" t="s">
        <v>24</v>
      </c>
      <c r="D15" s="71">
        <v>45</v>
      </c>
      <c r="E15" s="12" t="s">
        <v>25</v>
      </c>
      <c r="F15" s="63"/>
      <c r="G15" s="65">
        <f>D15*F15</f>
        <v>0</v>
      </c>
    </row>
    <row r="16" spans="1:11" ht="15.6" customHeight="1" x14ac:dyDescent="0.25">
      <c r="A16" s="58"/>
      <c r="B16" s="68"/>
      <c r="C16" s="70"/>
      <c r="D16" s="72"/>
      <c r="E16" s="18" t="s">
        <v>12</v>
      </c>
      <c r="F16" s="64"/>
      <c r="G16" s="66"/>
    </row>
    <row r="17" spans="1:8" s="8" customFormat="1" ht="15.75" x14ac:dyDescent="0.25">
      <c r="A17" s="58">
        <v>7</v>
      </c>
      <c r="B17" s="67" t="s">
        <v>26</v>
      </c>
      <c r="C17" s="69" t="s">
        <v>27</v>
      </c>
      <c r="D17" s="71">
        <v>144</v>
      </c>
      <c r="E17" s="12" t="s">
        <v>28</v>
      </c>
      <c r="F17" s="63"/>
      <c r="G17" s="65">
        <f>D17*F17</f>
        <v>0</v>
      </c>
      <c r="H17" s="97"/>
    </row>
    <row r="18" spans="1:8" ht="15.6" customHeight="1" x14ac:dyDescent="0.25">
      <c r="A18" s="58"/>
      <c r="B18" s="68"/>
      <c r="C18" s="70"/>
      <c r="D18" s="72"/>
      <c r="E18" s="18" t="s">
        <v>12</v>
      </c>
      <c r="F18" s="64"/>
      <c r="G18" s="66"/>
      <c r="H18" s="97"/>
    </row>
    <row r="19" spans="1:8" s="8" customFormat="1" ht="15.75" x14ac:dyDescent="0.25">
      <c r="A19" s="58">
        <v>8</v>
      </c>
      <c r="B19" s="67" t="s">
        <v>29</v>
      </c>
      <c r="C19" s="69" t="s">
        <v>30</v>
      </c>
      <c r="D19" s="71">
        <v>20401</v>
      </c>
      <c r="E19" s="12" t="s">
        <v>31</v>
      </c>
      <c r="F19" s="63"/>
      <c r="G19" s="65">
        <f>D19*F19</f>
        <v>0</v>
      </c>
    </row>
    <row r="20" spans="1:8" ht="15.6" customHeight="1" x14ac:dyDescent="0.25">
      <c r="A20" s="58"/>
      <c r="B20" s="68"/>
      <c r="C20" s="70"/>
      <c r="D20" s="72"/>
      <c r="E20" s="18" t="s">
        <v>12</v>
      </c>
      <c r="F20" s="64"/>
      <c r="G20" s="66"/>
    </row>
    <row r="21" spans="1:8" s="8" customFormat="1" ht="15.75" x14ac:dyDescent="0.25">
      <c r="A21" s="58">
        <v>9</v>
      </c>
      <c r="B21" s="67" t="s">
        <v>32</v>
      </c>
      <c r="C21" s="69" t="s">
        <v>30</v>
      </c>
      <c r="D21" s="71">
        <v>100</v>
      </c>
      <c r="E21" s="12" t="s">
        <v>33</v>
      </c>
      <c r="F21" s="63"/>
      <c r="G21" s="65">
        <f>F21*D21</f>
        <v>0</v>
      </c>
    </row>
    <row r="22" spans="1:8" ht="15.6" customHeight="1" x14ac:dyDescent="0.25">
      <c r="A22" s="58"/>
      <c r="B22" s="68"/>
      <c r="C22" s="70"/>
      <c r="D22" s="72"/>
      <c r="E22" s="18" t="s">
        <v>12</v>
      </c>
      <c r="F22" s="64"/>
      <c r="G22" s="66"/>
    </row>
    <row r="23" spans="1:8" s="8" customFormat="1" ht="15.75" x14ac:dyDescent="0.25">
      <c r="A23" s="58">
        <v>10</v>
      </c>
      <c r="B23" s="67" t="s">
        <v>34</v>
      </c>
      <c r="C23" s="69" t="s">
        <v>30</v>
      </c>
      <c r="D23" s="71">
        <v>7302</v>
      </c>
      <c r="E23" s="12" t="s">
        <v>35</v>
      </c>
      <c r="F23" s="63"/>
      <c r="G23" s="65">
        <f>F23*D23</f>
        <v>0</v>
      </c>
    </row>
    <row r="24" spans="1:8" ht="15.6" customHeight="1" x14ac:dyDescent="0.25">
      <c r="A24" s="58"/>
      <c r="B24" s="68"/>
      <c r="C24" s="70"/>
      <c r="D24" s="72"/>
      <c r="E24" s="18" t="s">
        <v>12</v>
      </c>
      <c r="F24" s="64"/>
      <c r="G24" s="66"/>
    </row>
    <row r="25" spans="1:8" s="8" customFormat="1" ht="15.75" x14ac:dyDescent="0.25">
      <c r="A25" s="58">
        <v>11</v>
      </c>
      <c r="B25" s="67" t="s">
        <v>36</v>
      </c>
      <c r="C25" s="69" t="s">
        <v>30</v>
      </c>
      <c r="D25" s="71">
        <v>50</v>
      </c>
      <c r="E25" s="12" t="s">
        <v>37</v>
      </c>
      <c r="F25" s="63"/>
      <c r="G25" s="65">
        <f>F25*D25</f>
        <v>0</v>
      </c>
    </row>
    <row r="26" spans="1:8" ht="15.6" customHeight="1" x14ac:dyDescent="0.25">
      <c r="A26" s="58"/>
      <c r="B26" s="68"/>
      <c r="C26" s="70"/>
      <c r="D26" s="72"/>
      <c r="E26" s="18" t="s">
        <v>12</v>
      </c>
      <c r="F26" s="64"/>
      <c r="G26" s="66"/>
    </row>
    <row r="27" spans="1:8" s="8" customFormat="1" ht="15.75" x14ac:dyDescent="0.25">
      <c r="A27" s="58">
        <v>12</v>
      </c>
      <c r="B27" s="67" t="s">
        <v>38</v>
      </c>
      <c r="C27" s="69" t="s">
        <v>27</v>
      </c>
      <c r="D27" s="71">
        <v>68529</v>
      </c>
      <c r="E27" s="12" t="s">
        <v>39</v>
      </c>
      <c r="F27" s="63"/>
      <c r="G27" s="65">
        <f>F27*D27</f>
        <v>0</v>
      </c>
    </row>
    <row r="28" spans="1:8" ht="15.6" customHeight="1" x14ac:dyDescent="0.25">
      <c r="A28" s="58"/>
      <c r="B28" s="68"/>
      <c r="C28" s="70"/>
      <c r="D28" s="72"/>
      <c r="E28" s="18" t="s">
        <v>12</v>
      </c>
      <c r="F28" s="64"/>
      <c r="G28" s="66"/>
    </row>
    <row r="29" spans="1:8" s="8" customFormat="1" ht="15.75" x14ac:dyDescent="0.25">
      <c r="A29" s="58">
        <v>13</v>
      </c>
      <c r="B29" s="67" t="s">
        <v>40</v>
      </c>
      <c r="C29" s="69" t="s">
        <v>27</v>
      </c>
      <c r="D29" s="71">
        <v>40417</v>
      </c>
      <c r="E29" s="12" t="s">
        <v>41</v>
      </c>
      <c r="F29" s="63"/>
      <c r="G29" s="65">
        <f>F29*D29</f>
        <v>0</v>
      </c>
    </row>
    <row r="30" spans="1:8" ht="15.6" customHeight="1" x14ac:dyDescent="0.25">
      <c r="A30" s="58"/>
      <c r="B30" s="68"/>
      <c r="C30" s="70"/>
      <c r="D30" s="72"/>
      <c r="E30" s="18" t="s">
        <v>12</v>
      </c>
      <c r="F30" s="64"/>
      <c r="G30" s="66"/>
    </row>
    <row r="31" spans="1:8" s="8" customFormat="1" ht="15.75" x14ac:dyDescent="0.25">
      <c r="A31" s="58">
        <v>14</v>
      </c>
      <c r="B31" s="67" t="s">
        <v>42</v>
      </c>
      <c r="C31" s="69" t="s">
        <v>27</v>
      </c>
      <c r="D31" s="71">
        <v>10088</v>
      </c>
      <c r="E31" s="12" t="s">
        <v>43</v>
      </c>
      <c r="F31" s="63"/>
      <c r="G31" s="65">
        <f>F31*D31</f>
        <v>0</v>
      </c>
    </row>
    <row r="32" spans="1:8" ht="15.6" customHeight="1" x14ac:dyDescent="0.25">
      <c r="A32" s="58"/>
      <c r="B32" s="68"/>
      <c r="C32" s="70"/>
      <c r="D32" s="72"/>
      <c r="E32" s="18" t="s">
        <v>12</v>
      </c>
      <c r="F32" s="64"/>
      <c r="G32" s="66"/>
    </row>
    <row r="33" spans="1:7" s="8" customFormat="1" ht="15.75" x14ac:dyDescent="0.25">
      <c r="A33" s="58">
        <v>15</v>
      </c>
      <c r="B33" s="67" t="s">
        <v>44</v>
      </c>
      <c r="C33" s="69" t="s">
        <v>45</v>
      </c>
      <c r="D33" s="71">
        <v>223</v>
      </c>
      <c r="E33" s="12" t="s">
        <v>46</v>
      </c>
      <c r="F33" s="63"/>
      <c r="G33" s="65">
        <f>F33*D33</f>
        <v>0</v>
      </c>
    </row>
    <row r="34" spans="1:7" ht="15.6" customHeight="1" x14ac:dyDescent="0.25">
      <c r="A34" s="58"/>
      <c r="B34" s="68"/>
      <c r="C34" s="70"/>
      <c r="D34" s="72"/>
      <c r="E34" s="18" t="s">
        <v>12</v>
      </c>
      <c r="F34" s="64"/>
      <c r="G34" s="66"/>
    </row>
    <row r="35" spans="1:7" s="8" customFormat="1" ht="15.75" x14ac:dyDescent="0.25">
      <c r="A35" s="58">
        <v>16</v>
      </c>
      <c r="B35" s="67" t="s">
        <v>47</v>
      </c>
      <c r="C35" s="69" t="s">
        <v>27</v>
      </c>
      <c r="D35" s="71">
        <v>48484</v>
      </c>
      <c r="E35" s="12" t="s">
        <v>48</v>
      </c>
      <c r="F35" s="63"/>
      <c r="G35" s="65">
        <f>F35*D35</f>
        <v>0</v>
      </c>
    </row>
    <row r="36" spans="1:7" ht="15.6" customHeight="1" x14ac:dyDescent="0.25">
      <c r="A36" s="58"/>
      <c r="B36" s="68"/>
      <c r="C36" s="70"/>
      <c r="D36" s="72"/>
      <c r="E36" s="18" t="s">
        <v>12</v>
      </c>
      <c r="F36" s="64"/>
      <c r="G36" s="66"/>
    </row>
    <row r="37" spans="1:7" s="8" customFormat="1" ht="15.75" x14ac:dyDescent="0.25">
      <c r="A37" s="58">
        <v>17</v>
      </c>
      <c r="B37" s="67" t="s">
        <v>49</v>
      </c>
      <c r="C37" s="69" t="s">
        <v>45</v>
      </c>
      <c r="D37" s="71">
        <v>834</v>
      </c>
      <c r="E37" s="12" t="s">
        <v>50</v>
      </c>
      <c r="F37" s="63"/>
      <c r="G37" s="65">
        <f>F37*D37</f>
        <v>0</v>
      </c>
    </row>
    <row r="38" spans="1:7" ht="15.6" customHeight="1" x14ac:dyDescent="0.25">
      <c r="A38" s="58"/>
      <c r="B38" s="68"/>
      <c r="C38" s="70"/>
      <c r="D38" s="72"/>
      <c r="E38" s="18" t="s">
        <v>12</v>
      </c>
      <c r="F38" s="64"/>
      <c r="G38" s="66"/>
    </row>
    <row r="39" spans="1:7" s="8" customFormat="1" ht="15.75" x14ac:dyDescent="0.25">
      <c r="A39" s="58">
        <v>18</v>
      </c>
      <c r="B39" s="67" t="s">
        <v>51</v>
      </c>
      <c r="C39" s="69" t="s">
        <v>45</v>
      </c>
      <c r="D39" s="71">
        <v>7799</v>
      </c>
      <c r="E39" s="12" t="s">
        <v>52</v>
      </c>
      <c r="F39" s="63"/>
      <c r="G39" s="65">
        <f>F39*D39</f>
        <v>0</v>
      </c>
    </row>
    <row r="40" spans="1:7" ht="15.6" customHeight="1" x14ac:dyDescent="0.25">
      <c r="A40" s="58"/>
      <c r="B40" s="68"/>
      <c r="C40" s="70"/>
      <c r="D40" s="72"/>
      <c r="E40" s="18" t="s">
        <v>12</v>
      </c>
      <c r="F40" s="64"/>
      <c r="G40" s="66"/>
    </row>
    <row r="41" spans="1:7" s="8" customFormat="1" ht="15.75" x14ac:dyDescent="0.25">
      <c r="A41" s="58">
        <v>19</v>
      </c>
      <c r="B41" s="67" t="s">
        <v>53</v>
      </c>
      <c r="C41" s="69" t="s">
        <v>21</v>
      </c>
      <c r="D41" s="71">
        <v>18</v>
      </c>
      <c r="E41" s="12" t="s">
        <v>54</v>
      </c>
      <c r="F41" s="63"/>
      <c r="G41" s="65">
        <f>F41*D41</f>
        <v>0</v>
      </c>
    </row>
    <row r="42" spans="1:7" ht="15.6" customHeight="1" x14ac:dyDescent="0.25">
      <c r="A42" s="58"/>
      <c r="B42" s="68"/>
      <c r="C42" s="70"/>
      <c r="D42" s="72"/>
      <c r="E42" s="18" t="s">
        <v>12</v>
      </c>
      <c r="F42" s="64"/>
      <c r="G42" s="66"/>
    </row>
    <row r="43" spans="1:7" s="8" customFormat="1" ht="15.75" x14ac:dyDescent="0.25">
      <c r="A43" s="58">
        <v>20</v>
      </c>
      <c r="B43" s="67" t="s">
        <v>55</v>
      </c>
      <c r="C43" s="69" t="s">
        <v>21</v>
      </c>
      <c r="D43" s="71">
        <v>1</v>
      </c>
      <c r="E43" s="12" t="s">
        <v>56</v>
      </c>
      <c r="F43" s="63"/>
      <c r="G43" s="65">
        <f>F43*D43</f>
        <v>0</v>
      </c>
    </row>
    <row r="44" spans="1:7" ht="15.6" customHeight="1" x14ac:dyDescent="0.25">
      <c r="A44" s="58"/>
      <c r="B44" s="68"/>
      <c r="C44" s="70"/>
      <c r="D44" s="72"/>
      <c r="E44" s="18" t="s">
        <v>12</v>
      </c>
      <c r="F44" s="64"/>
      <c r="G44" s="66"/>
    </row>
    <row r="45" spans="1:7" s="8" customFormat="1" ht="15.75" x14ac:dyDescent="0.25">
      <c r="A45" s="59">
        <v>21</v>
      </c>
      <c r="B45" s="67" t="s">
        <v>57</v>
      </c>
      <c r="C45" s="69" t="s">
        <v>16</v>
      </c>
      <c r="D45" s="71">
        <v>1547</v>
      </c>
      <c r="E45" s="12" t="s">
        <v>58</v>
      </c>
      <c r="F45" s="63"/>
      <c r="G45" s="65">
        <f>F45*D45</f>
        <v>0</v>
      </c>
    </row>
    <row r="46" spans="1:7" ht="15.6" customHeight="1" x14ac:dyDescent="0.25">
      <c r="A46" s="57"/>
      <c r="B46" s="68"/>
      <c r="C46" s="70"/>
      <c r="D46" s="72"/>
      <c r="E46" s="18" t="s">
        <v>12</v>
      </c>
      <c r="F46" s="64"/>
      <c r="G46" s="66"/>
    </row>
    <row r="47" spans="1:7" s="8" customFormat="1" ht="15.75" x14ac:dyDescent="0.25">
      <c r="A47" s="58">
        <v>22</v>
      </c>
      <c r="B47" s="67" t="s">
        <v>59</v>
      </c>
      <c r="C47" s="69" t="s">
        <v>16</v>
      </c>
      <c r="D47" s="71">
        <v>610</v>
      </c>
      <c r="E47" s="12" t="s">
        <v>60</v>
      </c>
      <c r="F47" s="63"/>
      <c r="G47" s="65">
        <f>F47*D47</f>
        <v>0</v>
      </c>
    </row>
    <row r="48" spans="1:7" ht="15.6" customHeight="1" x14ac:dyDescent="0.25">
      <c r="A48" s="58"/>
      <c r="B48" s="68"/>
      <c r="C48" s="70"/>
      <c r="D48" s="72"/>
      <c r="E48" s="18" t="s">
        <v>12</v>
      </c>
      <c r="F48" s="64"/>
      <c r="G48" s="66"/>
    </row>
    <row r="49" spans="1:7" s="8" customFormat="1" ht="15.75" x14ac:dyDescent="0.25">
      <c r="A49" s="58">
        <v>23</v>
      </c>
      <c r="B49" s="67" t="s">
        <v>61</v>
      </c>
      <c r="C49" s="69" t="s">
        <v>16</v>
      </c>
      <c r="D49" s="71">
        <v>64</v>
      </c>
      <c r="E49" s="12" t="s">
        <v>62</v>
      </c>
      <c r="F49" s="63"/>
      <c r="G49" s="65">
        <f>F49*D49</f>
        <v>0</v>
      </c>
    </row>
    <row r="50" spans="1:7" x14ac:dyDescent="0.25">
      <c r="A50" s="58"/>
      <c r="B50" s="68"/>
      <c r="C50" s="70"/>
      <c r="D50" s="72"/>
      <c r="E50" s="18" t="s">
        <v>12</v>
      </c>
      <c r="F50" s="64"/>
      <c r="G50" s="66"/>
    </row>
    <row r="51" spans="1:7" s="8" customFormat="1" ht="15.75" x14ac:dyDescent="0.25">
      <c r="A51" s="58">
        <v>24</v>
      </c>
      <c r="B51" s="67" t="s">
        <v>63</v>
      </c>
      <c r="C51" s="69" t="s">
        <v>16</v>
      </c>
      <c r="D51" s="71">
        <v>2811</v>
      </c>
      <c r="E51" s="12" t="s">
        <v>64</v>
      </c>
      <c r="F51" s="63"/>
      <c r="G51" s="65">
        <f>F51*D51</f>
        <v>0</v>
      </c>
    </row>
    <row r="52" spans="1:7" ht="15.6" customHeight="1" x14ac:dyDescent="0.25">
      <c r="A52" s="58"/>
      <c r="B52" s="68"/>
      <c r="C52" s="70"/>
      <c r="D52" s="72"/>
      <c r="E52" s="18" t="s">
        <v>12</v>
      </c>
      <c r="F52" s="64"/>
      <c r="G52" s="66"/>
    </row>
    <row r="53" spans="1:7" s="8" customFormat="1" ht="15.75" x14ac:dyDescent="0.25">
      <c r="A53" s="58">
        <v>25</v>
      </c>
      <c r="B53" s="67" t="s">
        <v>65</v>
      </c>
      <c r="C53" s="69" t="s">
        <v>16</v>
      </c>
      <c r="D53" s="71">
        <v>285</v>
      </c>
      <c r="E53" s="12" t="s">
        <v>66</v>
      </c>
      <c r="F53" s="63"/>
      <c r="G53" s="65">
        <f>F53*D53</f>
        <v>0</v>
      </c>
    </row>
    <row r="54" spans="1:7" ht="15.6" customHeight="1" x14ac:dyDescent="0.25">
      <c r="A54" s="58"/>
      <c r="B54" s="68"/>
      <c r="C54" s="70"/>
      <c r="D54" s="72"/>
      <c r="E54" s="18" t="s">
        <v>12</v>
      </c>
      <c r="F54" s="64"/>
      <c r="G54" s="66"/>
    </row>
    <row r="55" spans="1:7" s="8" customFormat="1" ht="15.75" x14ac:dyDescent="0.25">
      <c r="A55" s="58">
        <v>26</v>
      </c>
      <c r="B55" s="67" t="s">
        <v>67</v>
      </c>
      <c r="C55" s="69" t="s">
        <v>16</v>
      </c>
      <c r="D55" s="71">
        <v>90</v>
      </c>
      <c r="E55" s="12" t="s">
        <v>68</v>
      </c>
      <c r="F55" s="63"/>
      <c r="G55" s="65">
        <f>F55*D55</f>
        <v>0</v>
      </c>
    </row>
    <row r="56" spans="1:7" ht="15.6" customHeight="1" x14ac:dyDescent="0.25">
      <c r="A56" s="58"/>
      <c r="B56" s="68"/>
      <c r="C56" s="70"/>
      <c r="D56" s="72"/>
      <c r="E56" s="18" t="s">
        <v>12</v>
      </c>
      <c r="F56" s="64"/>
      <c r="G56" s="66"/>
    </row>
    <row r="57" spans="1:7" s="8" customFormat="1" ht="15.75" x14ac:dyDescent="0.25">
      <c r="A57" s="58">
        <v>27</v>
      </c>
      <c r="B57" s="67" t="s">
        <v>69</v>
      </c>
      <c r="C57" s="69" t="s">
        <v>21</v>
      </c>
      <c r="D57" s="71">
        <v>1</v>
      </c>
      <c r="E57" s="12" t="s">
        <v>70</v>
      </c>
      <c r="F57" s="63"/>
      <c r="G57" s="65">
        <f>F57*D57</f>
        <v>0</v>
      </c>
    </row>
    <row r="58" spans="1:7" ht="15.6" customHeight="1" x14ac:dyDescent="0.25">
      <c r="A58" s="58"/>
      <c r="B58" s="68"/>
      <c r="C58" s="70"/>
      <c r="D58" s="72"/>
      <c r="E58" s="18" t="s">
        <v>12</v>
      </c>
      <c r="F58" s="64"/>
      <c r="G58" s="66"/>
    </row>
    <row r="59" spans="1:7" s="8" customFormat="1" ht="15.75" x14ac:dyDescent="0.25">
      <c r="A59" s="58">
        <v>28</v>
      </c>
      <c r="B59" s="67" t="s">
        <v>71</v>
      </c>
      <c r="C59" s="69" t="s">
        <v>21</v>
      </c>
      <c r="D59" s="71">
        <v>1</v>
      </c>
      <c r="E59" s="12" t="s">
        <v>72</v>
      </c>
      <c r="F59" s="63"/>
      <c r="G59" s="65">
        <f>F59*D59</f>
        <v>0</v>
      </c>
    </row>
    <row r="60" spans="1:7" ht="15.6" customHeight="1" x14ac:dyDescent="0.25">
      <c r="A60" s="58"/>
      <c r="B60" s="68"/>
      <c r="C60" s="70"/>
      <c r="D60" s="72"/>
      <c r="E60" s="18" t="s">
        <v>12</v>
      </c>
      <c r="F60" s="64"/>
      <c r="G60" s="66"/>
    </row>
    <row r="61" spans="1:7" s="8" customFormat="1" ht="15.75" x14ac:dyDescent="0.25">
      <c r="A61" s="58">
        <v>29</v>
      </c>
      <c r="B61" s="67" t="s">
        <v>73</v>
      </c>
      <c r="C61" s="69" t="s">
        <v>21</v>
      </c>
      <c r="D61" s="71">
        <v>21</v>
      </c>
      <c r="E61" s="12" t="s">
        <v>74</v>
      </c>
      <c r="F61" s="63"/>
      <c r="G61" s="65">
        <f>F61*D61</f>
        <v>0</v>
      </c>
    </row>
    <row r="62" spans="1:7" ht="15.6" customHeight="1" x14ac:dyDescent="0.25">
      <c r="A62" s="58"/>
      <c r="B62" s="68"/>
      <c r="C62" s="70"/>
      <c r="D62" s="72"/>
      <c r="E62" s="18" t="s">
        <v>12</v>
      </c>
      <c r="F62" s="64"/>
      <c r="G62" s="66"/>
    </row>
    <row r="63" spans="1:7" s="8" customFormat="1" ht="15.75" x14ac:dyDescent="0.25">
      <c r="A63" s="58">
        <v>30</v>
      </c>
      <c r="B63" s="67" t="s">
        <v>75</v>
      </c>
      <c r="C63" s="69" t="s">
        <v>21</v>
      </c>
      <c r="D63" s="71">
        <v>9</v>
      </c>
      <c r="E63" s="12" t="s">
        <v>76</v>
      </c>
      <c r="F63" s="63"/>
      <c r="G63" s="65">
        <f>F63*D63</f>
        <v>0</v>
      </c>
    </row>
    <row r="64" spans="1:7" ht="15.6" customHeight="1" x14ac:dyDescent="0.25">
      <c r="A64" s="58"/>
      <c r="B64" s="68"/>
      <c r="C64" s="70"/>
      <c r="D64" s="72"/>
      <c r="E64" s="18" t="s">
        <v>12</v>
      </c>
      <c r="F64" s="64"/>
      <c r="G64" s="66"/>
    </row>
    <row r="65" spans="1:7" s="8" customFormat="1" ht="15.75" x14ac:dyDescent="0.25">
      <c r="A65" s="58">
        <v>31</v>
      </c>
      <c r="B65" s="67" t="s">
        <v>77</v>
      </c>
      <c r="C65" s="69" t="s">
        <v>21</v>
      </c>
      <c r="D65" s="71">
        <v>2</v>
      </c>
      <c r="E65" s="12" t="s">
        <v>78</v>
      </c>
      <c r="F65" s="63"/>
      <c r="G65" s="65">
        <f>F65*D65</f>
        <v>0</v>
      </c>
    </row>
    <row r="66" spans="1:7" ht="15.6" customHeight="1" x14ac:dyDescent="0.25">
      <c r="A66" s="58"/>
      <c r="B66" s="68"/>
      <c r="C66" s="70"/>
      <c r="D66" s="72"/>
      <c r="E66" s="18" t="s">
        <v>12</v>
      </c>
      <c r="F66" s="64"/>
      <c r="G66" s="66"/>
    </row>
    <row r="67" spans="1:7" s="8" customFormat="1" ht="15.75" x14ac:dyDescent="0.25">
      <c r="A67" s="58">
        <v>32</v>
      </c>
      <c r="B67" s="67" t="s">
        <v>79</v>
      </c>
      <c r="C67" s="69" t="s">
        <v>21</v>
      </c>
      <c r="D67" s="71">
        <v>79</v>
      </c>
      <c r="E67" s="12" t="s">
        <v>80</v>
      </c>
      <c r="F67" s="63"/>
      <c r="G67" s="65">
        <f>F67*D67</f>
        <v>0</v>
      </c>
    </row>
    <row r="68" spans="1:7" ht="15.6" customHeight="1" x14ac:dyDescent="0.25">
      <c r="A68" s="58"/>
      <c r="B68" s="68"/>
      <c r="C68" s="70"/>
      <c r="D68" s="72"/>
      <c r="E68" s="18" t="s">
        <v>12</v>
      </c>
      <c r="F68" s="64"/>
      <c r="G68" s="66"/>
    </row>
    <row r="69" spans="1:7" s="8" customFormat="1" ht="15.75" x14ac:dyDescent="0.25">
      <c r="A69" s="58">
        <v>33</v>
      </c>
      <c r="B69" s="67" t="s">
        <v>81</v>
      </c>
      <c r="C69" s="69" t="s">
        <v>21</v>
      </c>
      <c r="D69" s="71">
        <v>10</v>
      </c>
      <c r="E69" s="12" t="s">
        <v>82</v>
      </c>
      <c r="F69" s="63"/>
      <c r="G69" s="65">
        <f>F69*D69</f>
        <v>0</v>
      </c>
    </row>
    <row r="70" spans="1:7" ht="15.6" customHeight="1" x14ac:dyDescent="0.25">
      <c r="A70" s="58"/>
      <c r="B70" s="68"/>
      <c r="C70" s="70"/>
      <c r="D70" s="72"/>
      <c r="E70" s="18" t="s">
        <v>12</v>
      </c>
      <c r="F70" s="64"/>
      <c r="G70" s="66"/>
    </row>
    <row r="71" spans="1:7" s="8" customFormat="1" ht="15.75" x14ac:dyDescent="0.25">
      <c r="A71" s="58">
        <v>34</v>
      </c>
      <c r="B71" s="67" t="s">
        <v>83</v>
      </c>
      <c r="C71" s="69" t="s">
        <v>27</v>
      </c>
      <c r="D71" s="71">
        <v>217</v>
      </c>
      <c r="E71" s="12" t="s">
        <v>84</v>
      </c>
      <c r="F71" s="63"/>
      <c r="G71" s="65">
        <f>F71*D71</f>
        <v>0</v>
      </c>
    </row>
    <row r="72" spans="1:7" ht="15.6" customHeight="1" x14ac:dyDescent="0.25">
      <c r="A72" s="58"/>
      <c r="B72" s="68"/>
      <c r="C72" s="70"/>
      <c r="D72" s="72"/>
      <c r="E72" s="18" t="s">
        <v>12</v>
      </c>
      <c r="F72" s="64"/>
      <c r="G72" s="66"/>
    </row>
    <row r="73" spans="1:7" s="8" customFormat="1" ht="15.75" x14ac:dyDescent="0.25">
      <c r="A73" s="58">
        <v>35</v>
      </c>
      <c r="B73" s="67" t="s">
        <v>85</v>
      </c>
      <c r="C73" s="69" t="s">
        <v>86</v>
      </c>
      <c r="D73" s="71">
        <v>56</v>
      </c>
      <c r="E73" s="12" t="s">
        <v>87</v>
      </c>
      <c r="F73" s="63"/>
      <c r="G73" s="65">
        <f>F73*D73</f>
        <v>0</v>
      </c>
    </row>
    <row r="74" spans="1:7" ht="15.6" customHeight="1" x14ac:dyDescent="0.25">
      <c r="A74" s="58"/>
      <c r="B74" s="68"/>
      <c r="C74" s="70"/>
      <c r="D74" s="72"/>
      <c r="E74" s="18" t="s">
        <v>12</v>
      </c>
      <c r="F74" s="64"/>
      <c r="G74" s="66"/>
    </row>
    <row r="75" spans="1:7" s="8" customFormat="1" ht="15.75" x14ac:dyDescent="0.25">
      <c r="A75" s="58">
        <v>36</v>
      </c>
      <c r="B75" s="67" t="s">
        <v>88</v>
      </c>
      <c r="C75" s="69" t="s">
        <v>27</v>
      </c>
      <c r="D75" s="71">
        <v>100356</v>
      </c>
      <c r="E75" s="12" t="s">
        <v>89</v>
      </c>
      <c r="F75" s="63"/>
      <c r="G75" s="65">
        <f>F75*D75</f>
        <v>0</v>
      </c>
    </row>
    <row r="76" spans="1:7" ht="15.6" customHeight="1" x14ac:dyDescent="0.25">
      <c r="A76" s="58"/>
      <c r="B76" s="68"/>
      <c r="C76" s="70"/>
      <c r="D76" s="72"/>
      <c r="E76" s="18" t="s">
        <v>12</v>
      </c>
      <c r="F76" s="64"/>
      <c r="G76" s="66"/>
    </row>
    <row r="77" spans="1:7" s="33" customFormat="1" ht="26.25" customHeight="1" x14ac:dyDescent="0.3">
      <c r="A77" s="55" t="s">
        <v>90</v>
      </c>
      <c r="B77" s="56"/>
      <c r="C77" s="56"/>
      <c r="D77" s="56"/>
      <c r="E77" s="56"/>
      <c r="F77" s="35">
        <f>SUM(G5:G76)</f>
        <v>0</v>
      </c>
      <c r="G77" s="32"/>
    </row>
    <row r="78" spans="1:7" s="33" customFormat="1" ht="12" customHeight="1" thickBot="1" x14ac:dyDescent="0.35">
      <c r="A78" s="45"/>
      <c r="B78" s="45"/>
      <c r="C78" s="45"/>
      <c r="D78" s="45"/>
      <c r="E78" s="45"/>
      <c r="F78" s="46"/>
      <c r="G78" s="47"/>
    </row>
    <row r="79" spans="1:7" s="30" customFormat="1" ht="22.5" thickTop="1" thickBot="1" x14ac:dyDescent="0.4">
      <c r="A79" s="131" t="s">
        <v>91</v>
      </c>
      <c r="B79" s="131"/>
      <c r="C79" s="131"/>
      <c r="D79" s="131"/>
      <c r="E79" s="131"/>
      <c r="F79" s="131"/>
      <c r="G79" s="131"/>
    </row>
    <row r="80" spans="1:7" ht="23.45" customHeight="1" thickTop="1" x14ac:dyDescent="0.25">
      <c r="A80" s="36" t="s">
        <v>2</v>
      </c>
      <c r="B80" s="36" t="s">
        <v>3</v>
      </c>
      <c r="C80" s="36" t="s">
        <v>4</v>
      </c>
      <c r="D80" s="36" t="s">
        <v>5</v>
      </c>
      <c r="E80" s="37" t="s">
        <v>6</v>
      </c>
      <c r="F80" s="37" t="s">
        <v>7</v>
      </c>
      <c r="G80" s="37" t="s">
        <v>8</v>
      </c>
    </row>
    <row r="81" spans="1:7" s="8" customFormat="1" ht="15.75" x14ac:dyDescent="0.25">
      <c r="A81" s="57">
        <v>37</v>
      </c>
      <c r="B81" s="67" t="s">
        <v>92</v>
      </c>
      <c r="C81" s="69" t="s">
        <v>16</v>
      </c>
      <c r="D81" s="71">
        <v>19600</v>
      </c>
      <c r="E81" s="12" t="s">
        <v>93</v>
      </c>
      <c r="F81" s="74"/>
      <c r="G81" s="75">
        <f>F81*D81</f>
        <v>0</v>
      </c>
    </row>
    <row r="82" spans="1:7" ht="15.6" customHeight="1" x14ac:dyDescent="0.25">
      <c r="A82" s="58"/>
      <c r="B82" s="68"/>
      <c r="C82" s="70"/>
      <c r="D82" s="72"/>
      <c r="E82" s="18" t="s">
        <v>12</v>
      </c>
      <c r="F82" s="64"/>
      <c r="G82" s="66"/>
    </row>
    <row r="83" spans="1:7" s="8" customFormat="1" ht="15.75" x14ac:dyDescent="0.25">
      <c r="A83" s="58">
        <v>38</v>
      </c>
      <c r="B83" s="67" t="s">
        <v>94</v>
      </c>
      <c r="C83" s="69" t="s">
        <v>16</v>
      </c>
      <c r="D83" s="71">
        <v>300</v>
      </c>
      <c r="E83" s="12" t="s">
        <v>95</v>
      </c>
      <c r="F83" s="63"/>
      <c r="G83" s="65">
        <f>F83*D83</f>
        <v>0</v>
      </c>
    </row>
    <row r="84" spans="1:7" ht="15.6" customHeight="1" x14ac:dyDescent="0.25">
      <c r="A84" s="58"/>
      <c r="B84" s="68"/>
      <c r="C84" s="70"/>
      <c r="D84" s="72"/>
      <c r="E84" s="18" t="s">
        <v>12</v>
      </c>
      <c r="F84" s="64"/>
      <c r="G84" s="66"/>
    </row>
    <row r="85" spans="1:7" s="8" customFormat="1" ht="28.5" x14ac:dyDescent="0.25">
      <c r="A85" s="58">
        <v>39</v>
      </c>
      <c r="B85" s="67" t="s">
        <v>96</v>
      </c>
      <c r="C85" s="69" t="s">
        <v>97</v>
      </c>
      <c r="D85" s="71">
        <v>2</v>
      </c>
      <c r="E85" s="12" t="s">
        <v>98</v>
      </c>
      <c r="F85" s="63"/>
      <c r="G85" s="65">
        <f>F85*D85</f>
        <v>0</v>
      </c>
    </row>
    <row r="86" spans="1:7" ht="15.6" customHeight="1" x14ac:dyDescent="0.25">
      <c r="A86" s="58"/>
      <c r="B86" s="68"/>
      <c r="C86" s="70"/>
      <c r="D86" s="72"/>
      <c r="E86" s="18" t="s">
        <v>12</v>
      </c>
      <c r="F86" s="64"/>
      <c r="G86" s="66"/>
    </row>
    <row r="87" spans="1:7" s="8" customFormat="1" ht="15.75" x14ac:dyDescent="0.25">
      <c r="A87" s="58">
        <v>40</v>
      </c>
      <c r="B87" s="67" t="s">
        <v>99</v>
      </c>
      <c r="C87" s="69" t="s">
        <v>97</v>
      </c>
      <c r="D87" s="71">
        <v>4</v>
      </c>
      <c r="E87" s="12" t="s">
        <v>100</v>
      </c>
      <c r="F87" s="63"/>
      <c r="G87" s="65">
        <f>F87*D87</f>
        <v>0</v>
      </c>
    </row>
    <row r="88" spans="1:7" ht="15.6" customHeight="1" x14ac:dyDescent="0.25">
      <c r="A88" s="58"/>
      <c r="B88" s="68"/>
      <c r="C88" s="70"/>
      <c r="D88" s="72"/>
      <c r="E88" s="18" t="s">
        <v>12</v>
      </c>
      <c r="F88" s="64"/>
      <c r="G88" s="66"/>
    </row>
    <row r="89" spans="1:7" s="8" customFormat="1" ht="15.75" x14ac:dyDescent="0.25">
      <c r="A89" s="58">
        <v>41</v>
      </c>
      <c r="B89" s="67" t="s">
        <v>101</v>
      </c>
      <c r="C89" s="69" t="s">
        <v>21</v>
      </c>
      <c r="D89" s="71">
        <v>63</v>
      </c>
      <c r="E89" s="12" t="s">
        <v>102</v>
      </c>
      <c r="F89" s="63"/>
      <c r="G89" s="65">
        <f>F89*D89</f>
        <v>0</v>
      </c>
    </row>
    <row r="90" spans="1:7" ht="15.6" customHeight="1" x14ac:dyDescent="0.25">
      <c r="A90" s="58"/>
      <c r="B90" s="68"/>
      <c r="C90" s="70"/>
      <c r="D90" s="72"/>
      <c r="E90" s="18" t="s">
        <v>12</v>
      </c>
      <c r="F90" s="64"/>
      <c r="G90" s="66"/>
    </row>
    <row r="91" spans="1:7" s="8" customFormat="1" ht="15.75" x14ac:dyDescent="0.25">
      <c r="A91" s="58">
        <v>42</v>
      </c>
      <c r="B91" s="67" t="s">
        <v>103</v>
      </c>
      <c r="C91" s="69" t="s">
        <v>97</v>
      </c>
      <c r="D91" s="71">
        <v>41</v>
      </c>
      <c r="E91" s="12" t="s">
        <v>104</v>
      </c>
      <c r="F91" s="63"/>
      <c r="G91" s="65">
        <f>F91*D91</f>
        <v>0</v>
      </c>
    </row>
    <row r="92" spans="1:7" ht="15.6" customHeight="1" x14ac:dyDescent="0.25">
      <c r="A92" s="58"/>
      <c r="B92" s="68"/>
      <c r="C92" s="70"/>
      <c r="D92" s="72"/>
      <c r="E92" s="18" t="s">
        <v>12</v>
      </c>
      <c r="F92" s="64"/>
      <c r="G92" s="66"/>
    </row>
    <row r="93" spans="1:7" s="8" customFormat="1" ht="15.75" x14ac:dyDescent="0.25">
      <c r="A93" s="58">
        <v>43</v>
      </c>
      <c r="B93" s="67" t="s">
        <v>105</v>
      </c>
      <c r="C93" s="69" t="s">
        <v>21</v>
      </c>
      <c r="D93" s="71">
        <v>1340</v>
      </c>
      <c r="E93" s="12" t="s">
        <v>106</v>
      </c>
      <c r="F93" s="63"/>
      <c r="G93" s="65">
        <f>F93*D93</f>
        <v>0</v>
      </c>
    </row>
    <row r="94" spans="1:7" ht="15.6" customHeight="1" x14ac:dyDescent="0.25">
      <c r="A94" s="58"/>
      <c r="B94" s="68"/>
      <c r="C94" s="70"/>
      <c r="D94" s="72"/>
      <c r="E94" s="18" t="s">
        <v>12</v>
      </c>
      <c r="F94" s="64"/>
      <c r="G94" s="66"/>
    </row>
    <row r="95" spans="1:7" s="8" customFormat="1" ht="15.75" x14ac:dyDescent="0.25">
      <c r="A95" s="58">
        <v>44</v>
      </c>
      <c r="B95" s="67" t="s">
        <v>107</v>
      </c>
      <c r="C95" s="69" t="s">
        <v>108</v>
      </c>
      <c r="D95" s="71">
        <v>8</v>
      </c>
      <c r="E95" s="12" t="s">
        <v>109</v>
      </c>
      <c r="F95" s="63"/>
      <c r="G95" s="65">
        <f>F95*D95</f>
        <v>0</v>
      </c>
    </row>
    <row r="96" spans="1:7" ht="15.6" customHeight="1" x14ac:dyDescent="0.25">
      <c r="A96" s="58"/>
      <c r="B96" s="68"/>
      <c r="C96" s="70"/>
      <c r="D96" s="72"/>
      <c r="E96" s="18" t="s">
        <v>12</v>
      </c>
      <c r="F96" s="64"/>
      <c r="G96" s="66"/>
    </row>
    <row r="97" spans="1:7" s="8" customFormat="1" ht="15.75" x14ac:dyDescent="0.25">
      <c r="A97" s="58">
        <v>45</v>
      </c>
      <c r="B97" s="67" t="s">
        <v>110</v>
      </c>
      <c r="C97" s="69" t="s">
        <v>16</v>
      </c>
      <c r="D97" s="71">
        <v>364</v>
      </c>
      <c r="E97" s="12" t="s">
        <v>111</v>
      </c>
      <c r="F97" s="63"/>
      <c r="G97" s="65">
        <f>F97*D97</f>
        <v>0</v>
      </c>
    </row>
    <row r="98" spans="1:7" ht="15.6" customHeight="1" x14ac:dyDescent="0.25">
      <c r="A98" s="58"/>
      <c r="B98" s="68"/>
      <c r="C98" s="70"/>
      <c r="D98" s="72"/>
      <c r="E98" s="18" t="s">
        <v>12</v>
      </c>
      <c r="F98" s="64"/>
      <c r="G98" s="66"/>
    </row>
    <row r="99" spans="1:7" s="8" customFormat="1" ht="28.5" x14ac:dyDescent="0.25">
      <c r="A99" s="58">
        <v>46</v>
      </c>
      <c r="B99" s="67" t="s">
        <v>112</v>
      </c>
      <c r="C99" s="69" t="s">
        <v>16</v>
      </c>
      <c r="D99" s="71">
        <v>364</v>
      </c>
      <c r="E99" s="12" t="s">
        <v>113</v>
      </c>
      <c r="F99" s="63"/>
      <c r="G99" s="65">
        <f>F99*D99</f>
        <v>0</v>
      </c>
    </row>
    <row r="100" spans="1:7" ht="15.6" customHeight="1" x14ac:dyDescent="0.25">
      <c r="A100" s="58"/>
      <c r="B100" s="68"/>
      <c r="C100" s="70"/>
      <c r="D100" s="72"/>
      <c r="E100" s="18" t="s">
        <v>12</v>
      </c>
      <c r="F100" s="64"/>
      <c r="G100" s="66"/>
    </row>
    <row r="101" spans="1:7" s="8" customFormat="1" ht="15.75" x14ac:dyDescent="0.25">
      <c r="A101" s="58">
        <v>47</v>
      </c>
      <c r="B101" s="67" t="s">
        <v>114</v>
      </c>
      <c r="C101" s="69" t="s">
        <v>21</v>
      </c>
      <c r="D101" s="71">
        <v>4</v>
      </c>
      <c r="E101" s="12" t="s">
        <v>115</v>
      </c>
      <c r="F101" s="63"/>
      <c r="G101" s="65">
        <f>F101*D101</f>
        <v>0</v>
      </c>
    </row>
    <row r="102" spans="1:7" ht="15.6" customHeight="1" x14ac:dyDescent="0.25">
      <c r="A102" s="58"/>
      <c r="B102" s="68"/>
      <c r="C102" s="70"/>
      <c r="D102" s="72"/>
      <c r="E102" s="18" t="s">
        <v>12</v>
      </c>
      <c r="F102" s="64"/>
      <c r="G102" s="66"/>
    </row>
    <row r="103" spans="1:7" s="8" customFormat="1" ht="15.75" x14ac:dyDescent="0.25">
      <c r="A103" s="58">
        <v>48</v>
      </c>
      <c r="B103" s="67" t="s">
        <v>116</v>
      </c>
      <c r="C103" s="69" t="s">
        <v>21</v>
      </c>
      <c r="D103" s="71">
        <v>44</v>
      </c>
      <c r="E103" s="12" t="s">
        <v>117</v>
      </c>
      <c r="F103" s="63"/>
      <c r="G103" s="65">
        <f>F103*D103</f>
        <v>0</v>
      </c>
    </row>
    <row r="104" spans="1:7" ht="15.6" customHeight="1" x14ac:dyDescent="0.25">
      <c r="A104" s="58"/>
      <c r="B104" s="68"/>
      <c r="C104" s="70"/>
      <c r="D104" s="72"/>
      <c r="E104" s="18" t="s">
        <v>12</v>
      </c>
      <c r="F104" s="64"/>
      <c r="G104" s="66"/>
    </row>
    <row r="105" spans="1:7" s="8" customFormat="1" ht="15.75" x14ac:dyDescent="0.25">
      <c r="A105" s="58">
        <v>49</v>
      </c>
      <c r="B105" s="67" t="s">
        <v>118</v>
      </c>
      <c r="C105" s="69" t="s">
        <v>108</v>
      </c>
      <c r="D105" s="71">
        <v>11</v>
      </c>
      <c r="E105" s="12" t="s">
        <v>119</v>
      </c>
      <c r="F105" s="63"/>
      <c r="G105" s="65">
        <f>F105*D105</f>
        <v>0</v>
      </c>
    </row>
    <row r="106" spans="1:7" ht="15.6" customHeight="1" x14ac:dyDescent="0.25">
      <c r="A106" s="58"/>
      <c r="B106" s="68"/>
      <c r="C106" s="70"/>
      <c r="D106" s="72"/>
      <c r="E106" s="18" t="s">
        <v>12</v>
      </c>
      <c r="F106" s="64"/>
      <c r="G106" s="66"/>
    </row>
    <row r="107" spans="1:7" s="8" customFormat="1" ht="28.5" x14ac:dyDescent="0.25">
      <c r="A107" s="58">
        <v>50</v>
      </c>
      <c r="B107" s="67" t="s">
        <v>120</v>
      </c>
      <c r="C107" s="69" t="s">
        <v>16</v>
      </c>
      <c r="D107" s="71">
        <v>580</v>
      </c>
      <c r="E107" s="12" t="s">
        <v>121</v>
      </c>
      <c r="F107" s="63"/>
      <c r="G107" s="65">
        <f>F107*D107</f>
        <v>0</v>
      </c>
    </row>
    <row r="108" spans="1:7" ht="15.6" customHeight="1" x14ac:dyDescent="0.25">
      <c r="A108" s="58"/>
      <c r="B108" s="68"/>
      <c r="C108" s="70"/>
      <c r="D108" s="72"/>
      <c r="E108" s="18" t="s">
        <v>12</v>
      </c>
      <c r="F108" s="64"/>
      <c r="G108" s="66"/>
    </row>
    <row r="109" spans="1:7" s="8" customFormat="1" ht="15.75" x14ac:dyDescent="0.25">
      <c r="A109" s="58">
        <v>51</v>
      </c>
      <c r="B109" s="67" t="s">
        <v>122</v>
      </c>
      <c r="C109" s="69" t="s">
        <v>108</v>
      </c>
      <c r="D109" s="113">
        <v>1.06</v>
      </c>
      <c r="E109" s="12" t="s">
        <v>123</v>
      </c>
      <c r="F109" s="63"/>
      <c r="G109" s="65">
        <f>F109*D109</f>
        <v>0</v>
      </c>
    </row>
    <row r="110" spans="1:7" ht="15.6" customHeight="1" x14ac:dyDescent="0.25">
      <c r="A110" s="58"/>
      <c r="B110" s="68"/>
      <c r="C110" s="70"/>
      <c r="D110" s="114"/>
      <c r="E110" s="18" t="s">
        <v>12</v>
      </c>
      <c r="F110" s="64"/>
      <c r="G110" s="66"/>
    </row>
    <row r="111" spans="1:7" s="8" customFormat="1" ht="15.75" x14ac:dyDescent="0.25">
      <c r="A111" s="58">
        <v>52</v>
      </c>
      <c r="B111" s="67" t="s">
        <v>124</v>
      </c>
      <c r="C111" s="69" t="s">
        <v>16</v>
      </c>
      <c r="D111" s="71">
        <v>364</v>
      </c>
      <c r="E111" s="12" t="s">
        <v>125</v>
      </c>
      <c r="F111" s="63"/>
      <c r="G111" s="65">
        <f>F111*D111</f>
        <v>0</v>
      </c>
    </row>
    <row r="112" spans="1:7" ht="15.6" customHeight="1" x14ac:dyDescent="0.25">
      <c r="A112" s="58"/>
      <c r="B112" s="68"/>
      <c r="C112" s="70"/>
      <c r="D112" s="72"/>
      <c r="E112" s="18" t="s">
        <v>12</v>
      </c>
      <c r="F112" s="64"/>
      <c r="G112" s="66"/>
    </row>
    <row r="113" spans="1:7" s="8" customFormat="1" ht="15.75" x14ac:dyDescent="0.25">
      <c r="A113" s="58">
        <v>53</v>
      </c>
      <c r="B113" s="67" t="s">
        <v>126</v>
      </c>
      <c r="C113" s="69" t="s">
        <v>16</v>
      </c>
      <c r="D113" s="71">
        <v>364</v>
      </c>
      <c r="E113" s="12" t="s">
        <v>127</v>
      </c>
      <c r="F113" s="63"/>
      <c r="G113" s="65">
        <f>F113*D113</f>
        <v>0</v>
      </c>
    </row>
    <row r="114" spans="1:7" ht="15.6" customHeight="1" x14ac:dyDescent="0.25">
      <c r="A114" s="58"/>
      <c r="B114" s="68"/>
      <c r="C114" s="70"/>
      <c r="D114" s="72"/>
      <c r="E114" s="18" t="s">
        <v>12</v>
      </c>
      <c r="F114" s="64"/>
      <c r="G114" s="66"/>
    </row>
    <row r="115" spans="1:7" s="8" customFormat="1" ht="15.75" x14ac:dyDescent="0.25">
      <c r="A115" s="58">
        <v>54</v>
      </c>
      <c r="B115" s="67" t="s">
        <v>128</v>
      </c>
      <c r="C115" s="69" t="s">
        <v>21</v>
      </c>
      <c r="D115" s="71">
        <v>4</v>
      </c>
      <c r="E115" s="12" t="s">
        <v>129</v>
      </c>
      <c r="F115" s="63"/>
      <c r="G115" s="65">
        <f>F115*D115</f>
        <v>0</v>
      </c>
    </row>
    <row r="116" spans="1:7" ht="15.6" customHeight="1" x14ac:dyDescent="0.25">
      <c r="A116" s="58"/>
      <c r="B116" s="68"/>
      <c r="C116" s="70"/>
      <c r="D116" s="72"/>
      <c r="E116" s="18" t="s">
        <v>12</v>
      </c>
      <c r="F116" s="64"/>
      <c r="G116" s="66"/>
    </row>
    <row r="117" spans="1:7" s="8" customFormat="1" ht="15.75" x14ac:dyDescent="0.25">
      <c r="A117" s="58">
        <v>55</v>
      </c>
      <c r="B117" s="67" t="s">
        <v>130</v>
      </c>
      <c r="C117" s="69" t="s">
        <v>21</v>
      </c>
      <c r="D117" s="71">
        <v>44</v>
      </c>
      <c r="E117" s="12" t="s">
        <v>131</v>
      </c>
      <c r="F117" s="63"/>
      <c r="G117" s="65">
        <f>F117*D117</f>
        <v>0</v>
      </c>
    </row>
    <row r="118" spans="1:7" ht="15.6" customHeight="1" x14ac:dyDescent="0.25">
      <c r="A118" s="58"/>
      <c r="B118" s="68"/>
      <c r="C118" s="70"/>
      <c r="D118" s="72"/>
      <c r="E118" s="18" t="s">
        <v>12</v>
      </c>
      <c r="F118" s="64"/>
      <c r="G118" s="66"/>
    </row>
    <row r="119" spans="1:7" s="8" customFormat="1" ht="15.75" x14ac:dyDescent="0.25">
      <c r="A119" s="58">
        <v>56</v>
      </c>
      <c r="B119" s="67" t="s">
        <v>132</v>
      </c>
      <c r="C119" s="69" t="s">
        <v>16</v>
      </c>
      <c r="D119" s="71">
        <v>580</v>
      </c>
      <c r="E119" s="12" t="s">
        <v>133</v>
      </c>
      <c r="F119" s="63"/>
      <c r="G119" s="65">
        <f>F119*D119</f>
        <v>0</v>
      </c>
    </row>
    <row r="120" spans="1:7" ht="15.6" customHeight="1" x14ac:dyDescent="0.25">
      <c r="A120" s="58"/>
      <c r="B120" s="68"/>
      <c r="C120" s="70"/>
      <c r="D120" s="72"/>
      <c r="E120" s="18" t="s">
        <v>12</v>
      </c>
      <c r="F120" s="64"/>
      <c r="G120" s="66"/>
    </row>
    <row r="121" spans="1:7" s="8" customFormat="1" ht="15.75" x14ac:dyDescent="0.25">
      <c r="A121" s="58">
        <v>57</v>
      </c>
      <c r="B121" s="67" t="s">
        <v>134</v>
      </c>
      <c r="C121" s="69" t="s">
        <v>108</v>
      </c>
      <c r="D121" s="71">
        <v>7</v>
      </c>
      <c r="E121" s="12" t="s">
        <v>135</v>
      </c>
      <c r="F121" s="63"/>
      <c r="G121" s="65">
        <f>F121*D121</f>
        <v>0</v>
      </c>
    </row>
    <row r="122" spans="1:7" ht="15.6" customHeight="1" x14ac:dyDescent="0.25">
      <c r="A122" s="58"/>
      <c r="B122" s="68"/>
      <c r="C122" s="70"/>
      <c r="D122" s="72"/>
      <c r="E122" s="18" t="s">
        <v>12</v>
      </c>
      <c r="F122" s="64"/>
      <c r="G122" s="66"/>
    </row>
    <row r="123" spans="1:7" s="8" customFormat="1" ht="15.75" x14ac:dyDescent="0.25">
      <c r="A123" s="58">
        <v>58</v>
      </c>
      <c r="B123" s="67" t="s">
        <v>136</v>
      </c>
      <c r="C123" s="69" t="s">
        <v>108</v>
      </c>
      <c r="D123" s="71">
        <v>11</v>
      </c>
      <c r="E123" s="12" t="s">
        <v>137</v>
      </c>
      <c r="F123" s="63"/>
      <c r="G123" s="65">
        <f>F123*D123</f>
        <v>0</v>
      </c>
    </row>
    <row r="124" spans="1:7" ht="15.6" customHeight="1" x14ac:dyDescent="0.25">
      <c r="A124" s="58"/>
      <c r="B124" s="68"/>
      <c r="C124" s="70"/>
      <c r="D124" s="72"/>
      <c r="E124" s="18" t="s">
        <v>12</v>
      </c>
      <c r="F124" s="64"/>
      <c r="G124" s="66"/>
    </row>
    <row r="125" spans="1:7" s="8" customFormat="1" ht="28.5" x14ac:dyDescent="0.25">
      <c r="A125" s="58">
        <v>59</v>
      </c>
      <c r="B125" s="67" t="s">
        <v>138</v>
      </c>
      <c r="C125" s="69" t="s">
        <v>108</v>
      </c>
      <c r="D125" s="113">
        <v>1.06</v>
      </c>
      <c r="E125" s="12" t="s">
        <v>139</v>
      </c>
      <c r="F125" s="63"/>
      <c r="G125" s="65">
        <f>F125*D125</f>
        <v>0</v>
      </c>
    </row>
    <row r="126" spans="1:7" ht="15.6" customHeight="1" x14ac:dyDescent="0.25">
      <c r="A126" s="58"/>
      <c r="B126" s="68"/>
      <c r="C126" s="70"/>
      <c r="D126" s="114"/>
      <c r="E126" s="18" t="s">
        <v>12</v>
      </c>
      <c r="F126" s="64"/>
      <c r="G126" s="66"/>
    </row>
    <row r="127" spans="1:7" s="33" customFormat="1" ht="21.75" customHeight="1" x14ac:dyDescent="0.3">
      <c r="A127" s="55" t="s">
        <v>331</v>
      </c>
      <c r="B127" s="56"/>
      <c r="C127" s="56"/>
      <c r="D127" s="56"/>
      <c r="E127" s="56"/>
      <c r="F127" s="35">
        <f>SUM(G81:G126)</f>
        <v>0</v>
      </c>
      <c r="G127" s="32"/>
    </row>
    <row r="128" spans="1:7" s="11" customFormat="1" ht="12" customHeight="1" thickBot="1" x14ac:dyDescent="0.3">
      <c r="A128" s="48"/>
      <c r="B128" s="48"/>
      <c r="C128" s="48"/>
      <c r="D128" s="48"/>
      <c r="E128" s="48"/>
      <c r="F128" s="49"/>
      <c r="G128" s="50"/>
    </row>
    <row r="129" spans="1:7" s="8" customFormat="1" ht="15.75" customHeight="1" thickTop="1" thickBot="1" x14ac:dyDescent="0.3">
      <c r="A129" s="60" t="s">
        <v>140</v>
      </c>
      <c r="B129" s="61"/>
      <c r="C129" s="61"/>
      <c r="D129" s="61"/>
      <c r="E129" s="61"/>
      <c r="F129" s="61"/>
      <c r="G129" s="62"/>
    </row>
    <row r="130" spans="1:7" ht="23.45" customHeight="1" thickTop="1" x14ac:dyDescent="0.25">
      <c r="A130" s="36" t="s">
        <v>2</v>
      </c>
      <c r="B130" s="36" t="s">
        <v>3</v>
      </c>
      <c r="C130" s="36" t="s">
        <v>4</v>
      </c>
      <c r="D130" s="36" t="s">
        <v>5</v>
      </c>
      <c r="E130" s="37" t="s">
        <v>6</v>
      </c>
      <c r="F130" s="37" t="s">
        <v>7</v>
      </c>
      <c r="G130" s="37" t="s">
        <v>8</v>
      </c>
    </row>
    <row r="131" spans="1:7" s="8" customFormat="1" ht="15.75" x14ac:dyDescent="0.25">
      <c r="A131" s="58">
        <v>60</v>
      </c>
      <c r="B131" s="67" t="s">
        <v>141</v>
      </c>
      <c r="C131" s="69" t="s">
        <v>16</v>
      </c>
      <c r="D131" s="71">
        <v>27</v>
      </c>
      <c r="E131" s="12" t="s">
        <v>142</v>
      </c>
      <c r="F131" s="63"/>
      <c r="G131" s="65">
        <f>F131*D131</f>
        <v>0</v>
      </c>
    </row>
    <row r="132" spans="1:7" ht="15.6" customHeight="1" x14ac:dyDescent="0.25">
      <c r="A132" s="58"/>
      <c r="B132" s="68"/>
      <c r="C132" s="70"/>
      <c r="D132" s="72"/>
      <c r="E132" s="18" t="s">
        <v>12</v>
      </c>
      <c r="F132" s="64"/>
      <c r="G132" s="66"/>
    </row>
    <row r="133" spans="1:7" s="8" customFormat="1" ht="15.75" x14ac:dyDescent="0.25">
      <c r="A133" s="58">
        <v>61</v>
      </c>
      <c r="B133" s="67" t="s">
        <v>143</v>
      </c>
      <c r="C133" s="69" t="s">
        <v>16</v>
      </c>
      <c r="D133" s="71">
        <v>160</v>
      </c>
      <c r="E133" s="12" t="s">
        <v>144</v>
      </c>
      <c r="F133" s="63"/>
      <c r="G133" s="65">
        <f>F133*D133</f>
        <v>0</v>
      </c>
    </row>
    <row r="134" spans="1:7" ht="15.6" customHeight="1" x14ac:dyDescent="0.25">
      <c r="A134" s="58"/>
      <c r="B134" s="68"/>
      <c r="C134" s="70"/>
      <c r="D134" s="72"/>
      <c r="E134" s="18" t="s">
        <v>12</v>
      </c>
      <c r="F134" s="64"/>
      <c r="G134" s="66"/>
    </row>
    <row r="135" spans="1:7" s="8" customFormat="1" ht="15.75" x14ac:dyDescent="0.25">
      <c r="A135" s="58">
        <v>62</v>
      </c>
      <c r="B135" s="67" t="s">
        <v>145</v>
      </c>
      <c r="C135" s="69" t="s">
        <v>16</v>
      </c>
      <c r="D135" s="71">
        <v>40</v>
      </c>
      <c r="E135" s="12" t="s">
        <v>146</v>
      </c>
      <c r="F135" s="63"/>
      <c r="G135" s="65">
        <f>F135*D135</f>
        <v>0</v>
      </c>
    </row>
    <row r="136" spans="1:7" ht="15.6" customHeight="1" x14ac:dyDescent="0.25">
      <c r="A136" s="58"/>
      <c r="B136" s="68"/>
      <c r="C136" s="70"/>
      <c r="D136" s="72"/>
      <c r="E136" s="18" t="s">
        <v>12</v>
      </c>
      <c r="F136" s="64"/>
      <c r="G136" s="66"/>
    </row>
    <row r="137" spans="1:7" s="8" customFormat="1" ht="15.75" x14ac:dyDescent="0.25">
      <c r="A137" s="58">
        <v>63</v>
      </c>
      <c r="B137" s="67" t="s">
        <v>147</v>
      </c>
      <c r="C137" s="69" t="s">
        <v>16</v>
      </c>
      <c r="D137" s="71">
        <v>480</v>
      </c>
      <c r="E137" s="12" t="s">
        <v>148</v>
      </c>
      <c r="F137" s="63"/>
      <c r="G137" s="65">
        <f>F137*D137</f>
        <v>0</v>
      </c>
    </row>
    <row r="138" spans="1:7" ht="15.6" customHeight="1" x14ac:dyDescent="0.25">
      <c r="A138" s="58"/>
      <c r="B138" s="68"/>
      <c r="C138" s="70"/>
      <c r="D138" s="72"/>
      <c r="E138" s="18" t="s">
        <v>12</v>
      </c>
      <c r="F138" s="64"/>
      <c r="G138" s="66"/>
    </row>
    <row r="139" spans="1:7" s="8" customFormat="1" ht="15.75" x14ac:dyDescent="0.25">
      <c r="A139" s="58">
        <v>64</v>
      </c>
      <c r="B139" s="67" t="s">
        <v>149</v>
      </c>
      <c r="C139" s="69" t="s">
        <v>16</v>
      </c>
      <c r="D139" s="71">
        <v>200</v>
      </c>
      <c r="E139" s="12" t="s">
        <v>150</v>
      </c>
      <c r="F139" s="63"/>
      <c r="G139" s="65">
        <f>F139*D139</f>
        <v>0</v>
      </c>
    </row>
    <row r="140" spans="1:7" ht="15.6" customHeight="1" x14ac:dyDescent="0.25">
      <c r="A140" s="58"/>
      <c r="B140" s="68"/>
      <c r="C140" s="70"/>
      <c r="D140" s="72"/>
      <c r="E140" s="18" t="s">
        <v>12</v>
      </c>
      <c r="F140" s="64"/>
      <c r="G140" s="66"/>
    </row>
    <row r="141" spans="1:7" s="8" customFormat="1" ht="15.75" x14ac:dyDescent="0.25">
      <c r="A141" s="58">
        <v>65</v>
      </c>
      <c r="B141" s="67" t="s">
        <v>151</v>
      </c>
      <c r="C141" s="69" t="s">
        <v>16</v>
      </c>
      <c r="D141" s="71">
        <v>200</v>
      </c>
      <c r="E141" s="12" t="s">
        <v>152</v>
      </c>
      <c r="F141" s="63"/>
      <c r="G141" s="65">
        <f>F141*D141</f>
        <v>0</v>
      </c>
    </row>
    <row r="142" spans="1:7" ht="15.6" customHeight="1" x14ac:dyDescent="0.25">
      <c r="A142" s="58"/>
      <c r="B142" s="68"/>
      <c r="C142" s="70"/>
      <c r="D142" s="72"/>
      <c r="E142" s="18" t="s">
        <v>12</v>
      </c>
      <c r="F142" s="64"/>
      <c r="G142" s="66"/>
    </row>
    <row r="143" spans="1:7" s="8" customFormat="1" ht="15.75" x14ac:dyDescent="0.25">
      <c r="A143" s="58">
        <v>66</v>
      </c>
      <c r="B143" s="67" t="s">
        <v>153</v>
      </c>
      <c r="C143" s="69" t="s">
        <v>16</v>
      </c>
      <c r="D143" s="71">
        <v>160</v>
      </c>
      <c r="E143" s="12" t="s">
        <v>154</v>
      </c>
      <c r="F143" s="63"/>
      <c r="G143" s="65">
        <f>F143*D143</f>
        <v>0</v>
      </c>
    </row>
    <row r="144" spans="1:7" ht="15.6" customHeight="1" x14ac:dyDescent="0.25">
      <c r="A144" s="58"/>
      <c r="B144" s="68"/>
      <c r="C144" s="70"/>
      <c r="D144" s="72"/>
      <c r="E144" s="18" t="s">
        <v>12</v>
      </c>
      <c r="F144" s="64"/>
      <c r="G144" s="66"/>
    </row>
    <row r="145" spans="1:7" s="8" customFormat="1" ht="15.75" x14ac:dyDescent="0.25">
      <c r="A145" s="58">
        <v>67</v>
      </c>
      <c r="B145" s="67" t="s">
        <v>155</v>
      </c>
      <c r="C145" s="69" t="s">
        <v>16</v>
      </c>
      <c r="D145" s="71">
        <v>66</v>
      </c>
      <c r="E145" s="12" t="s">
        <v>156</v>
      </c>
      <c r="F145" s="63"/>
      <c r="G145" s="65">
        <f>F145*D145</f>
        <v>0</v>
      </c>
    </row>
    <row r="146" spans="1:7" ht="15.6" customHeight="1" x14ac:dyDescent="0.25">
      <c r="A146" s="58"/>
      <c r="B146" s="68"/>
      <c r="C146" s="70"/>
      <c r="D146" s="72"/>
      <c r="E146" s="18" t="s">
        <v>12</v>
      </c>
      <c r="F146" s="64"/>
      <c r="G146" s="66"/>
    </row>
    <row r="147" spans="1:7" s="8" customFormat="1" ht="15.75" x14ac:dyDescent="0.25">
      <c r="A147" s="58">
        <v>68</v>
      </c>
      <c r="B147" s="67" t="s">
        <v>157</v>
      </c>
      <c r="C147" s="69" t="s">
        <v>21</v>
      </c>
      <c r="D147" s="71">
        <v>206</v>
      </c>
      <c r="E147" s="12" t="s">
        <v>158</v>
      </c>
      <c r="F147" s="63"/>
      <c r="G147" s="65">
        <f>F147*D147</f>
        <v>0</v>
      </c>
    </row>
    <row r="148" spans="1:7" ht="15.6" customHeight="1" x14ac:dyDescent="0.25">
      <c r="A148" s="58"/>
      <c r="B148" s="68"/>
      <c r="C148" s="70"/>
      <c r="D148" s="72"/>
      <c r="E148" s="18" t="s">
        <v>12</v>
      </c>
      <c r="F148" s="64"/>
      <c r="G148" s="66"/>
    </row>
    <row r="149" spans="1:7" s="8" customFormat="1" ht="15.75" x14ac:dyDescent="0.25">
      <c r="A149" s="58">
        <v>69</v>
      </c>
      <c r="B149" s="67" t="s">
        <v>159</v>
      </c>
      <c r="C149" s="69" t="s">
        <v>21</v>
      </c>
      <c r="D149" s="71">
        <v>20250</v>
      </c>
      <c r="E149" s="12" t="s">
        <v>160</v>
      </c>
      <c r="F149" s="63"/>
      <c r="G149" s="65">
        <f>F149*D149</f>
        <v>0</v>
      </c>
    </row>
    <row r="150" spans="1:7" ht="15.6" customHeight="1" x14ac:dyDescent="0.25">
      <c r="A150" s="58"/>
      <c r="B150" s="68"/>
      <c r="C150" s="70"/>
      <c r="D150" s="72"/>
      <c r="E150" s="18" t="s">
        <v>12</v>
      </c>
      <c r="F150" s="64"/>
      <c r="G150" s="66"/>
    </row>
    <row r="151" spans="1:7" s="8" customFormat="1" ht="15.75" x14ac:dyDescent="0.25">
      <c r="A151" s="73">
        <v>70</v>
      </c>
      <c r="B151" s="67" t="s">
        <v>161</v>
      </c>
      <c r="C151" s="69" t="s">
        <v>16</v>
      </c>
      <c r="D151" s="71">
        <v>730</v>
      </c>
      <c r="E151" s="12" t="s">
        <v>162</v>
      </c>
      <c r="F151" s="63"/>
      <c r="G151" s="65">
        <f>F151*D151</f>
        <v>0</v>
      </c>
    </row>
    <row r="152" spans="1:7" ht="15.6" customHeight="1" x14ac:dyDescent="0.25">
      <c r="A152" s="73"/>
      <c r="B152" s="68"/>
      <c r="C152" s="70"/>
      <c r="D152" s="72"/>
      <c r="E152" s="18" t="s">
        <v>12</v>
      </c>
      <c r="F152" s="64"/>
      <c r="G152" s="66"/>
    </row>
    <row r="153" spans="1:7" s="8" customFormat="1" ht="15.75" x14ac:dyDescent="0.25">
      <c r="A153" s="58">
        <v>71</v>
      </c>
      <c r="B153" s="67" t="s">
        <v>163</v>
      </c>
      <c r="C153" s="69" t="s">
        <v>16</v>
      </c>
      <c r="D153" s="71">
        <v>300</v>
      </c>
      <c r="E153" s="12" t="s">
        <v>164</v>
      </c>
      <c r="F153" s="63"/>
      <c r="G153" s="65">
        <f>F153*D153</f>
        <v>0</v>
      </c>
    </row>
    <row r="154" spans="1:7" ht="15.6" customHeight="1" x14ac:dyDescent="0.25">
      <c r="A154" s="58"/>
      <c r="B154" s="68"/>
      <c r="C154" s="70"/>
      <c r="D154" s="72"/>
      <c r="E154" s="18" t="s">
        <v>12</v>
      </c>
      <c r="F154" s="64"/>
      <c r="G154" s="66"/>
    </row>
    <row r="155" spans="1:7" s="8" customFormat="1" ht="15.75" x14ac:dyDescent="0.25">
      <c r="A155" s="58">
        <v>72</v>
      </c>
      <c r="B155" s="67" t="s">
        <v>165</v>
      </c>
      <c r="C155" s="69" t="s">
        <v>16</v>
      </c>
      <c r="D155" s="71">
        <v>26</v>
      </c>
      <c r="E155" s="12" t="s">
        <v>166</v>
      </c>
      <c r="F155" s="63"/>
      <c r="G155" s="65">
        <f>F155*D155</f>
        <v>0</v>
      </c>
    </row>
    <row r="156" spans="1:7" ht="15.6" customHeight="1" x14ac:dyDescent="0.25">
      <c r="A156" s="58"/>
      <c r="B156" s="68"/>
      <c r="C156" s="70"/>
      <c r="D156" s="72"/>
      <c r="E156" s="18" t="s">
        <v>12</v>
      </c>
      <c r="F156" s="64"/>
      <c r="G156" s="66"/>
    </row>
    <row r="157" spans="1:7" s="8" customFormat="1" ht="15.75" x14ac:dyDescent="0.25">
      <c r="A157" s="58">
        <v>73</v>
      </c>
      <c r="B157" s="67" t="s">
        <v>167</v>
      </c>
      <c r="C157" s="69" t="s">
        <v>16</v>
      </c>
      <c r="D157" s="71">
        <v>734</v>
      </c>
      <c r="E157" s="12" t="s">
        <v>168</v>
      </c>
      <c r="F157" s="63"/>
      <c r="G157" s="65">
        <f>F157*D157</f>
        <v>0</v>
      </c>
    </row>
    <row r="158" spans="1:7" ht="15.6" customHeight="1" x14ac:dyDescent="0.25">
      <c r="A158" s="58"/>
      <c r="B158" s="68"/>
      <c r="C158" s="70"/>
      <c r="D158" s="72"/>
      <c r="E158" s="18" t="s">
        <v>12</v>
      </c>
      <c r="F158" s="64"/>
      <c r="G158" s="66"/>
    </row>
    <row r="159" spans="1:7" s="23" customFormat="1" ht="15.75" x14ac:dyDescent="0.25">
      <c r="A159" s="73">
        <v>74</v>
      </c>
      <c r="B159" s="84" t="s">
        <v>169</v>
      </c>
      <c r="C159" s="76" t="s">
        <v>16</v>
      </c>
      <c r="D159" s="78">
        <v>534</v>
      </c>
      <c r="E159" s="22" t="s">
        <v>170</v>
      </c>
      <c r="F159" s="80"/>
      <c r="G159" s="82">
        <f>F159*D159</f>
        <v>0</v>
      </c>
    </row>
    <row r="160" spans="1:7" s="25" customFormat="1" ht="15.6" customHeight="1" x14ac:dyDescent="0.25">
      <c r="A160" s="73"/>
      <c r="B160" s="85"/>
      <c r="C160" s="77"/>
      <c r="D160" s="79"/>
      <c r="E160" s="24" t="s">
        <v>12</v>
      </c>
      <c r="F160" s="81"/>
      <c r="G160" s="83"/>
    </row>
    <row r="161" spans="1:7" s="23" customFormat="1" ht="15.75" x14ac:dyDescent="0.25">
      <c r="A161" s="73">
        <v>75</v>
      </c>
      <c r="B161" s="84" t="s">
        <v>171</v>
      </c>
      <c r="C161" s="76" t="s">
        <v>16</v>
      </c>
      <c r="D161" s="78">
        <v>19676</v>
      </c>
      <c r="E161" s="22" t="s">
        <v>172</v>
      </c>
      <c r="F161" s="80"/>
      <c r="G161" s="82">
        <f>F161*D161</f>
        <v>0</v>
      </c>
    </row>
    <row r="162" spans="1:7" s="25" customFormat="1" ht="15.6" customHeight="1" x14ac:dyDescent="0.25">
      <c r="A162" s="73"/>
      <c r="B162" s="85"/>
      <c r="C162" s="77"/>
      <c r="D162" s="79"/>
      <c r="E162" s="24" t="s">
        <v>12</v>
      </c>
      <c r="F162" s="81"/>
      <c r="G162" s="83"/>
    </row>
    <row r="163" spans="1:7" s="8" customFormat="1" ht="15.75" x14ac:dyDescent="0.25">
      <c r="A163" s="58">
        <v>76</v>
      </c>
      <c r="B163" s="67" t="s">
        <v>173</v>
      </c>
      <c r="C163" s="69" t="s">
        <v>16</v>
      </c>
      <c r="D163" s="71">
        <v>322</v>
      </c>
      <c r="E163" s="12" t="s">
        <v>174</v>
      </c>
      <c r="F163" s="63"/>
      <c r="G163" s="65">
        <f>F163*D163</f>
        <v>0</v>
      </c>
    </row>
    <row r="164" spans="1:7" ht="15.6" customHeight="1" x14ac:dyDescent="0.25">
      <c r="A164" s="58"/>
      <c r="B164" s="68"/>
      <c r="C164" s="70"/>
      <c r="D164" s="72"/>
      <c r="E164" s="18" t="s">
        <v>12</v>
      </c>
      <c r="F164" s="64"/>
      <c r="G164" s="66"/>
    </row>
    <row r="165" spans="1:7" s="8" customFormat="1" ht="15.75" x14ac:dyDescent="0.25">
      <c r="A165" s="58">
        <v>77</v>
      </c>
      <c r="B165" s="67" t="s">
        <v>175</v>
      </c>
      <c r="C165" s="69" t="s">
        <v>21</v>
      </c>
      <c r="D165" s="71">
        <v>110</v>
      </c>
      <c r="E165" s="12" t="s">
        <v>176</v>
      </c>
      <c r="F165" s="63"/>
      <c r="G165" s="65">
        <f>F165*D165</f>
        <v>0</v>
      </c>
    </row>
    <row r="166" spans="1:7" ht="15.6" customHeight="1" x14ac:dyDescent="0.25">
      <c r="A166" s="58"/>
      <c r="B166" s="68"/>
      <c r="C166" s="70"/>
      <c r="D166" s="72"/>
      <c r="E166" s="18" t="s">
        <v>12</v>
      </c>
      <c r="F166" s="64"/>
      <c r="G166" s="66"/>
    </row>
    <row r="167" spans="1:7" s="8" customFormat="1" ht="15.75" x14ac:dyDescent="0.25">
      <c r="A167" s="58">
        <v>78</v>
      </c>
      <c r="B167" s="67" t="s">
        <v>177</v>
      </c>
      <c r="C167" s="69" t="s">
        <v>21</v>
      </c>
      <c r="D167" s="71">
        <v>534</v>
      </c>
      <c r="E167" s="12" t="s">
        <v>178</v>
      </c>
      <c r="F167" s="63"/>
      <c r="G167" s="65">
        <f>F167*D167</f>
        <v>0</v>
      </c>
    </row>
    <row r="168" spans="1:7" ht="15.6" customHeight="1" x14ac:dyDescent="0.25">
      <c r="A168" s="58"/>
      <c r="B168" s="68"/>
      <c r="C168" s="70"/>
      <c r="D168" s="72"/>
      <c r="E168" s="18" t="s">
        <v>12</v>
      </c>
      <c r="F168" s="64"/>
      <c r="G168" s="66"/>
    </row>
    <row r="169" spans="1:7" s="8" customFormat="1" ht="15.75" x14ac:dyDescent="0.25">
      <c r="A169" s="58">
        <v>79</v>
      </c>
      <c r="B169" s="67" t="s">
        <v>179</v>
      </c>
      <c r="C169" s="69" t="s">
        <v>21</v>
      </c>
      <c r="D169" s="71">
        <v>198</v>
      </c>
      <c r="E169" s="12" t="s">
        <v>180</v>
      </c>
      <c r="F169" s="63"/>
      <c r="G169" s="65">
        <f>F169*D169</f>
        <v>0</v>
      </c>
    </row>
    <row r="170" spans="1:7" ht="15.6" customHeight="1" x14ac:dyDescent="0.25">
      <c r="A170" s="58"/>
      <c r="B170" s="68"/>
      <c r="C170" s="70"/>
      <c r="D170" s="72"/>
      <c r="E170" s="18" t="s">
        <v>12</v>
      </c>
      <c r="F170" s="64"/>
      <c r="G170" s="66"/>
    </row>
    <row r="171" spans="1:7" s="8" customFormat="1" ht="15.75" x14ac:dyDescent="0.25">
      <c r="A171" s="58">
        <v>80</v>
      </c>
      <c r="B171" s="67" t="s">
        <v>181</v>
      </c>
      <c r="C171" s="69" t="s">
        <v>16</v>
      </c>
      <c r="D171" s="71">
        <v>554</v>
      </c>
      <c r="E171" s="12" t="s">
        <v>182</v>
      </c>
      <c r="F171" s="63"/>
      <c r="G171" s="65">
        <f>F171*D171</f>
        <v>0</v>
      </c>
    </row>
    <row r="172" spans="1:7" ht="15.6" customHeight="1" x14ac:dyDescent="0.25">
      <c r="A172" s="58"/>
      <c r="B172" s="68"/>
      <c r="C172" s="70"/>
      <c r="D172" s="72"/>
      <c r="E172" s="18" t="s">
        <v>12</v>
      </c>
      <c r="F172" s="64"/>
      <c r="G172" s="66"/>
    </row>
    <row r="173" spans="1:7" s="8" customFormat="1" ht="15.75" x14ac:dyDescent="0.25">
      <c r="A173" s="58">
        <v>81</v>
      </c>
      <c r="B173" s="67" t="s">
        <v>183</v>
      </c>
      <c r="C173" s="69" t="s">
        <v>21</v>
      </c>
      <c r="D173" s="71">
        <v>40</v>
      </c>
      <c r="E173" s="12" t="s">
        <v>184</v>
      </c>
      <c r="F173" s="63"/>
      <c r="G173" s="65">
        <f>F173*D173</f>
        <v>0</v>
      </c>
    </row>
    <row r="174" spans="1:7" ht="15.6" customHeight="1" x14ac:dyDescent="0.25">
      <c r="A174" s="58"/>
      <c r="B174" s="68"/>
      <c r="C174" s="70"/>
      <c r="D174" s="72"/>
      <c r="E174" s="18" t="s">
        <v>12</v>
      </c>
      <c r="F174" s="64"/>
      <c r="G174" s="66"/>
    </row>
    <row r="175" spans="1:7" s="8" customFormat="1" ht="15.75" x14ac:dyDescent="0.25">
      <c r="A175" s="58">
        <v>82</v>
      </c>
      <c r="B175" s="67" t="s">
        <v>185</v>
      </c>
      <c r="C175" s="69" t="s">
        <v>21</v>
      </c>
      <c r="D175" s="71">
        <v>10</v>
      </c>
      <c r="E175" s="12" t="s">
        <v>186</v>
      </c>
      <c r="F175" s="63"/>
      <c r="G175" s="65">
        <f>F175*D175</f>
        <v>0</v>
      </c>
    </row>
    <row r="176" spans="1:7" ht="15.6" customHeight="1" x14ac:dyDescent="0.25">
      <c r="A176" s="58"/>
      <c r="B176" s="68"/>
      <c r="C176" s="70"/>
      <c r="D176" s="72"/>
      <c r="E176" s="18" t="s">
        <v>12</v>
      </c>
      <c r="F176" s="64"/>
      <c r="G176" s="66"/>
    </row>
    <row r="177" spans="1:7" s="8" customFormat="1" ht="15.75" x14ac:dyDescent="0.25">
      <c r="A177" s="58">
        <v>83</v>
      </c>
      <c r="B177" s="67" t="s">
        <v>187</v>
      </c>
      <c r="C177" s="69" t="s">
        <v>21</v>
      </c>
      <c r="D177" s="71">
        <v>31</v>
      </c>
      <c r="E177" s="12" t="s">
        <v>188</v>
      </c>
      <c r="F177" s="63"/>
      <c r="G177" s="65">
        <f>F177*D177</f>
        <v>0</v>
      </c>
    </row>
    <row r="178" spans="1:7" ht="15.6" customHeight="1" x14ac:dyDescent="0.25">
      <c r="A178" s="58"/>
      <c r="B178" s="68"/>
      <c r="C178" s="70"/>
      <c r="D178" s="72"/>
      <c r="E178" s="18" t="s">
        <v>12</v>
      </c>
      <c r="F178" s="64"/>
      <c r="G178" s="66"/>
    </row>
    <row r="179" spans="1:7" s="8" customFormat="1" ht="15.75" x14ac:dyDescent="0.25">
      <c r="A179" s="58">
        <v>84</v>
      </c>
      <c r="B179" s="67" t="s">
        <v>189</v>
      </c>
      <c r="C179" s="69" t="s">
        <v>21</v>
      </c>
      <c r="D179" s="71">
        <v>3</v>
      </c>
      <c r="E179" s="12" t="s">
        <v>190</v>
      </c>
      <c r="F179" s="63"/>
      <c r="G179" s="65">
        <f>F179*D179</f>
        <v>0</v>
      </c>
    </row>
    <row r="180" spans="1:7" ht="15.6" customHeight="1" x14ac:dyDescent="0.25">
      <c r="A180" s="58"/>
      <c r="B180" s="68"/>
      <c r="C180" s="70"/>
      <c r="D180" s="72"/>
      <c r="E180" s="18" t="s">
        <v>12</v>
      </c>
      <c r="F180" s="64"/>
      <c r="G180" s="66"/>
    </row>
    <row r="181" spans="1:7" s="8" customFormat="1" ht="15.75" x14ac:dyDescent="0.25">
      <c r="A181" s="58">
        <v>85</v>
      </c>
      <c r="B181" s="67" t="s">
        <v>191</v>
      </c>
      <c r="C181" s="69" t="s">
        <v>21</v>
      </c>
      <c r="D181" s="71">
        <v>1</v>
      </c>
      <c r="E181" s="12" t="s">
        <v>192</v>
      </c>
      <c r="F181" s="63"/>
      <c r="G181" s="65">
        <f>F181*D181</f>
        <v>0</v>
      </c>
    </row>
    <row r="182" spans="1:7" ht="15.6" customHeight="1" x14ac:dyDescent="0.25">
      <c r="A182" s="58"/>
      <c r="B182" s="68"/>
      <c r="C182" s="70"/>
      <c r="D182" s="72"/>
      <c r="E182" s="18" t="s">
        <v>12</v>
      </c>
      <c r="F182" s="64"/>
      <c r="G182" s="66"/>
    </row>
    <row r="183" spans="1:7" s="8" customFormat="1" ht="15.75" x14ac:dyDescent="0.25">
      <c r="A183" s="58">
        <v>86</v>
      </c>
      <c r="B183" s="67" t="s">
        <v>193</v>
      </c>
      <c r="C183" s="69" t="s">
        <v>21</v>
      </c>
      <c r="D183" s="71">
        <v>22</v>
      </c>
      <c r="E183" s="12" t="s">
        <v>194</v>
      </c>
      <c r="F183" s="63"/>
      <c r="G183" s="65">
        <f>F183*D183</f>
        <v>0</v>
      </c>
    </row>
    <row r="184" spans="1:7" ht="15.6" customHeight="1" x14ac:dyDescent="0.25">
      <c r="A184" s="58"/>
      <c r="B184" s="68"/>
      <c r="C184" s="70"/>
      <c r="D184" s="72"/>
      <c r="E184" s="18" t="s">
        <v>12</v>
      </c>
      <c r="F184" s="64"/>
      <c r="G184" s="66"/>
    </row>
    <row r="185" spans="1:7" s="8" customFormat="1" ht="15.75" x14ac:dyDescent="0.25">
      <c r="A185" s="58">
        <v>87</v>
      </c>
      <c r="B185" s="67" t="s">
        <v>195</v>
      </c>
      <c r="C185" s="69" t="s">
        <v>21</v>
      </c>
      <c r="D185" s="71">
        <v>10</v>
      </c>
      <c r="E185" s="12" t="s">
        <v>196</v>
      </c>
      <c r="F185" s="63"/>
      <c r="G185" s="65">
        <f>F185*D185</f>
        <v>0</v>
      </c>
    </row>
    <row r="186" spans="1:7" ht="15.6" customHeight="1" x14ac:dyDescent="0.25">
      <c r="A186" s="58"/>
      <c r="B186" s="68"/>
      <c r="C186" s="70"/>
      <c r="D186" s="72"/>
      <c r="E186" s="18" t="s">
        <v>12</v>
      </c>
      <c r="F186" s="64"/>
      <c r="G186" s="66"/>
    </row>
    <row r="187" spans="1:7" s="8" customFormat="1" ht="15.75" x14ac:dyDescent="0.25">
      <c r="A187" s="58">
        <v>88</v>
      </c>
      <c r="B187" s="67" t="s">
        <v>197</v>
      </c>
      <c r="C187" s="69" t="s">
        <v>21</v>
      </c>
      <c r="D187" s="71">
        <v>1</v>
      </c>
      <c r="E187" s="12" t="s">
        <v>198</v>
      </c>
      <c r="F187" s="63"/>
      <c r="G187" s="65">
        <f>F187*D187</f>
        <v>0</v>
      </c>
    </row>
    <row r="188" spans="1:7" ht="15.6" customHeight="1" x14ac:dyDescent="0.25">
      <c r="A188" s="58"/>
      <c r="B188" s="68"/>
      <c r="C188" s="70"/>
      <c r="D188" s="72"/>
      <c r="E188" s="18" t="s">
        <v>12</v>
      </c>
      <c r="F188" s="64"/>
      <c r="G188" s="66"/>
    </row>
    <row r="189" spans="1:7" s="8" customFormat="1" ht="15.75" x14ac:dyDescent="0.25">
      <c r="A189" s="58">
        <v>89</v>
      </c>
      <c r="B189" s="67" t="s">
        <v>199</v>
      </c>
      <c r="C189" s="69" t="s">
        <v>21</v>
      </c>
      <c r="D189" s="71">
        <v>2</v>
      </c>
      <c r="E189" s="12" t="s">
        <v>200</v>
      </c>
      <c r="F189" s="63"/>
      <c r="G189" s="65">
        <f>F189*D189</f>
        <v>0</v>
      </c>
    </row>
    <row r="190" spans="1:7" ht="15.6" customHeight="1" x14ac:dyDescent="0.25">
      <c r="A190" s="58"/>
      <c r="B190" s="68"/>
      <c r="C190" s="70"/>
      <c r="D190" s="72"/>
      <c r="E190" s="18" t="s">
        <v>12</v>
      </c>
      <c r="F190" s="64"/>
      <c r="G190" s="66"/>
    </row>
    <row r="191" spans="1:7" s="8" customFormat="1" ht="15.75" x14ac:dyDescent="0.25">
      <c r="A191" s="58">
        <v>90</v>
      </c>
      <c r="B191" s="67" t="s">
        <v>201</v>
      </c>
      <c r="C191" s="69" t="s">
        <v>21</v>
      </c>
      <c r="D191" s="71">
        <v>1</v>
      </c>
      <c r="E191" s="12" t="s">
        <v>202</v>
      </c>
      <c r="F191" s="63"/>
      <c r="G191" s="65">
        <f>F191*D191</f>
        <v>0</v>
      </c>
    </row>
    <row r="192" spans="1:7" ht="15.6" customHeight="1" x14ac:dyDescent="0.25">
      <c r="A192" s="58"/>
      <c r="B192" s="68"/>
      <c r="C192" s="70"/>
      <c r="D192" s="72"/>
      <c r="E192" s="18" t="s">
        <v>12</v>
      </c>
      <c r="F192" s="64"/>
      <c r="G192" s="66"/>
    </row>
    <row r="193" spans="1:7" s="8" customFormat="1" ht="15.75" x14ac:dyDescent="0.25">
      <c r="A193" s="58">
        <v>91</v>
      </c>
      <c r="B193" s="67" t="s">
        <v>203</v>
      </c>
      <c r="C193" s="69" t="s">
        <v>21</v>
      </c>
      <c r="D193" s="71">
        <v>4</v>
      </c>
      <c r="E193" s="12" t="s">
        <v>204</v>
      </c>
      <c r="F193" s="63"/>
      <c r="G193" s="65">
        <f>F193*D193</f>
        <v>0</v>
      </c>
    </row>
    <row r="194" spans="1:7" ht="15.6" customHeight="1" x14ac:dyDescent="0.25">
      <c r="A194" s="58"/>
      <c r="B194" s="68"/>
      <c r="C194" s="70"/>
      <c r="D194" s="72"/>
      <c r="E194" s="18" t="s">
        <v>12</v>
      </c>
      <c r="F194" s="64"/>
      <c r="G194" s="66"/>
    </row>
    <row r="195" spans="1:7" s="8" customFormat="1" ht="15.75" x14ac:dyDescent="0.25">
      <c r="A195" s="58">
        <v>92</v>
      </c>
      <c r="B195" s="67" t="s">
        <v>205</v>
      </c>
      <c r="C195" s="69" t="s">
        <v>21</v>
      </c>
      <c r="D195" s="71">
        <v>7</v>
      </c>
      <c r="E195" s="12" t="s">
        <v>206</v>
      </c>
      <c r="F195" s="63"/>
      <c r="G195" s="65">
        <f>F195*D195</f>
        <v>0</v>
      </c>
    </row>
    <row r="196" spans="1:7" ht="15.6" customHeight="1" x14ac:dyDescent="0.25">
      <c r="A196" s="58"/>
      <c r="B196" s="68"/>
      <c r="C196" s="70"/>
      <c r="D196" s="72"/>
      <c r="E196" s="18" t="s">
        <v>12</v>
      </c>
      <c r="F196" s="64"/>
      <c r="G196" s="66"/>
    </row>
    <row r="197" spans="1:7" s="8" customFormat="1" ht="15.75" x14ac:dyDescent="0.25">
      <c r="A197" s="58">
        <v>93</v>
      </c>
      <c r="B197" s="67" t="s">
        <v>207</v>
      </c>
      <c r="C197" s="69" t="s">
        <v>21</v>
      </c>
      <c r="D197" s="71">
        <v>6</v>
      </c>
      <c r="E197" s="12" t="s">
        <v>208</v>
      </c>
      <c r="F197" s="63"/>
      <c r="G197" s="65">
        <f>F197*D197</f>
        <v>0</v>
      </c>
    </row>
    <row r="198" spans="1:7" ht="15.6" customHeight="1" x14ac:dyDescent="0.25">
      <c r="A198" s="58"/>
      <c r="B198" s="68"/>
      <c r="C198" s="70"/>
      <c r="D198" s="72"/>
      <c r="E198" s="18" t="s">
        <v>12</v>
      </c>
      <c r="F198" s="64"/>
      <c r="G198" s="66"/>
    </row>
    <row r="199" spans="1:7" s="8" customFormat="1" ht="15.75" x14ac:dyDescent="0.25">
      <c r="A199" s="58">
        <v>94</v>
      </c>
      <c r="B199" s="67" t="s">
        <v>209</v>
      </c>
      <c r="C199" s="69" t="s">
        <v>21</v>
      </c>
      <c r="D199" s="71">
        <v>1</v>
      </c>
      <c r="E199" s="12" t="s">
        <v>210</v>
      </c>
      <c r="F199" s="63"/>
      <c r="G199" s="65">
        <f>F199*D199</f>
        <v>0</v>
      </c>
    </row>
    <row r="200" spans="1:7" ht="15.6" customHeight="1" x14ac:dyDescent="0.25">
      <c r="A200" s="58"/>
      <c r="B200" s="68"/>
      <c r="C200" s="70"/>
      <c r="D200" s="72"/>
      <c r="E200" s="18" t="s">
        <v>12</v>
      </c>
      <c r="F200" s="64"/>
      <c r="G200" s="66"/>
    </row>
    <row r="201" spans="1:7" s="8" customFormat="1" ht="15.75" x14ac:dyDescent="0.25">
      <c r="A201" s="58">
        <v>95</v>
      </c>
      <c r="B201" s="67" t="s">
        <v>211</v>
      </c>
      <c r="C201" s="69" t="s">
        <v>21</v>
      </c>
      <c r="D201" s="71">
        <v>11</v>
      </c>
      <c r="E201" s="12" t="s">
        <v>212</v>
      </c>
      <c r="F201" s="63"/>
      <c r="G201" s="65">
        <f>F201*D201</f>
        <v>0</v>
      </c>
    </row>
    <row r="202" spans="1:7" ht="15.6" customHeight="1" x14ac:dyDescent="0.25">
      <c r="A202" s="58"/>
      <c r="B202" s="68"/>
      <c r="C202" s="70"/>
      <c r="D202" s="72"/>
      <c r="E202" s="18" t="s">
        <v>12</v>
      </c>
      <c r="F202" s="64"/>
      <c r="G202" s="66"/>
    </row>
    <row r="203" spans="1:7" s="8" customFormat="1" ht="15.75" x14ac:dyDescent="0.25">
      <c r="A203" s="58">
        <v>96</v>
      </c>
      <c r="B203" s="67" t="s">
        <v>213</v>
      </c>
      <c r="C203" s="69" t="s">
        <v>21</v>
      </c>
      <c r="D203" s="71">
        <v>5</v>
      </c>
      <c r="E203" s="12" t="s">
        <v>214</v>
      </c>
      <c r="F203" s="63"/>
      <c r="G203" s="65">
        <f>F203*D203</f>
        <v>0</v>
      </c>
    </row>
    <row r="204" spans="1:7" ht="15.6" customHeight="1" x14ac:dyDescent="0.25">
      <c r="A204" s="58"/>
      <c r="B204" s="68"/>
      <c r="C204" s="70"/>
      <c r="D204" s="72"/>
      <c r="E204" s="18" t="s">
        <v>12</v>
      </c>
      <c r="F204" s="64"/>
      <c r="G204" s="66"/>
    </row>
    <row r="205" spans="1:7" s="8" customFormat="1" ht="15.75" x14ac:dyDescent="0.25">
      <c r="A205" s="58">
        <v>97</v>
      </c>
      <c r="B205" s="67" t="s">
        <v>215</v>
      </c>
      <c r="C205" s="69" t="s">
        <v>21</v>
      </c>
      <c r="D205" s="71">
        <v>3</v>
      </c>
      <c r="E205" s="12" t="s">
        <v>216</v>
      </c>
      <c r="F205" s="63"/>
      <c r="G205" s="65">
        <f>F205*D205</f>
        <v>0</v>
      </c>
    </row>
    <row r="206" spans="1:7" ht="15.6" customHeight="1" x14ac:dyDescent="0.25">
      <c r="A206" s="58"/>
      <c r="B206" s="68"/>
      <c r="C206" s="70"/>
      <c r="D206" s="72"/>
      <c r="E206" s="18" t="s">
        <v>12</v>
      </c>
      <c r="F206" s="64"/>
      <c r="G206" s="66"/>
    </row>
    <row r="207" spans="1:7" s="8" customFormat="1" ht="15.75" x14ac:dyDescent="0.25">
      <c r="A207" s="58">
        <v>98</v>
      </c>
      <c r="B207" s="67" t="s">
        <v>217</v>
      </c>
      <c r="C207" s="69" t="s">
        <v>21</v>
      </c>
      <c r="D207" s="71">
        <v>1</v>
      </c>
      <c r="E207" s="12" t="s">
        <v>218</v>
      </c>
      <c r="F207" s="63"/>
      <c r="G207" s="65">
        <f>F207*D207</f>
        <v>0</v>
      </c>
    </row>
    <row r="208" spans="1:7" ht="15.6" customHeight="1" x14ac:dyDescent="0.25">
      <c r="A208" s="58"/>
      <c r="B208" s="68"/>
      <c r="C208" s="70"/>
      <c r="D208" s="72"/>
      <c r="E208" s="18" t="s">
        <v>12</v>
      </c>
      <c r="F208" s="64"/>
      <c r="G208" s="66"/>
    </row>
    <row r="209" spans="1:7" s="8" customFormat="1" ht="15.75" x14ac:dyDescent="0.25">
      <c r="A209" s="58">
        <v>99</v>
      </c>
      <c r="B209" s="67" t="s">
        <v>219</v>
      </c>
      <c r="C209" s="69" t="s">
        <v>21</v>
      </c>
      <c r="D209" s="71">
        <v>45</v>
      </c>
      <c r="E209" s="12" t="s">
        <v>220</v>
      </c>
      <c r="F209" s="63"/>
      <c r="G209" s="65">
        <f>F209*D209</f>
        <v>0</v>
      </c>
    </row>
    <row r="210" spans="1:7" ht="15.6" customHeight="1" x14ac:dyDescent="0.25">
      <c r="A210" s="58"/>
      <c r="B210" s="68"/>
      <c r="C210" s="70"/>
      <c r="D210" s="72"/>
      <c r="E210" s="18" t="s">
        <v>12</v>
      </c>
      <c r="F210" s="64"/>
      <c r="G210" s="66"/>
    </row>
    <row r="211" spans="1:7" s="8" customFormat="1" ht="15.75" x14ac:dyDescent="0.25">
      <c r="A211" s="58">
        <v>100</v>
      </c>
      <c r="B211" s="67" t="s">
        <v>221</v>
      </c>
      <c r="C211" s="69" t="s">
        <v>21</v>
      </c>
      <c r="D211" s="71">
        <v>14</v>
      </c>
      <c r="E211" s="12" t="s">
        <v>222</v>
      </c>
      <c r="F211" s="63"/>
      <c r="G211" s="65">
        <f>F211*D211</f>
        <v>0</v>
      </c>
    </row>
    <row r="212" spans="1:7" ht="15.6" customHeight="1" thickBot="1" x14ac:dyDescent="0.3">
      <c r="A212" s="58"/>
      <c r="B212" s="68"/>
      <c r="C212" s="70"/>
      <c r="D212" s="72"/>
      <c r="E212" s="18" t="s">
        <v>12</v>
      </c>
      <c r="F212" s="64"/>
      <c r="G212" s="66"/>
    </row>
    <row r="213" spans="1:7" ht="23.45" customHeight="1" thickTop="1" x14ac:dyDescent="0.25">
      <c r="A213" s="36" t="s">
        <v>2</v>
      </c>
      <c r="B213" s="36" t="s">
        <v>3</v>
      </c>
      <c r="C213" s="36" t="s">
        <v>4</v>
      </c>
      <c r="D213" s="36" t="s">
        <v>5</v>
      </c>
      <c r="E213" s="37" t="s">
        <v>6</v>
      </c>
      <c r="F213" s="37" t="s">
        <v>7</v>
      </c>
      <c r="G213" s="37" t="s">
        <v>8</v>
      </c>
    </row>
    <row r="214" spans="1:7" s="8" customFormat="1" ht="15.75" x14ac:dyDescent="0.25">
      <c r="A214" s="58">
        <v>101</v>
      </c>
      <c r="B214" s="67" t="s">
        <v>223</v>
      </c>
      <c r="C214" s="69" t="s">
        <v>21</v>
      </c>
      <c r="D214" s="71">
        <v>60</v>
      </c>
      <c r="E214" s="12" t="s">
        <v>224</v>
      </c>
      <c r="F214" s="63"/>
      <c r="G214" s="65">
        <f>F214*D214</f>
        <v>0</v>
      </c>
    </row>
    <row r="215" spans="1:7" ht="15.6" customHeight="1" x14ac:dyDescent="0.25">
      <c r="A215" s="58"/>
      <c r="B215" s="68"/>
      <c r="C215" s="70"/>
      <c r="D215" s="72"/>
      <c r="E215" s="18" t="s">
        <v>12</v>
      </c>
      <c r="F215" s="64"/>
      <c r="G215" s="66"/>
    </row>
    <row r="216" spans="1:7" s="8" customFormat="1" ht="15.75" x14ac:dyDescent="0.25">
      <c r="A216" s="58">
        <v>102</v>
      </c>
      <c r="B216" s="67" t="s">
        <v>225</v>
      </c>
      <c r="C216" s="69" t="s">
        <v>21</v>
      </c>
      <c r="D216" s="71">
        <v>1</v>
      </c>
      <c r="E216" s="12" t="s">
        <v>226</v>
      </c>
      <c r="F216" s="63"/>
      <c r="G216" s="65">
        <f>F216*D216</f>
        <v>0</v>
      </c>
    </row>
    <row r="217" spans="1:7" ht="15.6" customHeight="1" x14ac:dyDescent="0.25">
      <c r="A217" s="58"/>
      <c r="B217" s="68"/>
      <c r="C217" s="70"/>
      <c r="D217" s="72"/>
      <c r="E217" s="18" t="s">
        <v>12</v>
      </c>
      <c r="F217" s="64"/>
      <c r="G217" s="66"/>
    </row>
    <row r="218" spans="1:7" s="8" customFormat="1" ht="15.75" x14ac:dyDescent="0.25">
      <c r="A218" s="58">
        <v>103</v>
      </c>
      <c r="B218" s="67" t="s">
        <v>227</v>
      </c>
      <c r="C218" s="69" t="s">
        <v>21</v>
      </c>
      <c r="D218" s="71">
        <v>14</v>
      </c>
      <c r="E218" s="12" t="s">
        <v>228</v>
      </c>
      <c r="F218" s="63"/>
      <c r="G218" s="65">
        <f>F218*D218</f>
        <v>0</v>
      </c>
    </row>
    <row r="219" spans="1:7" ht="15.6" customHeight="1" x14ac:dyDescent="0.25">
      <c r="A219" s="58"/>
      <c r="B219" s="68"/>
      <c r="C219" s="70"/>
      <c r="D219" s="72"/>
      <c r="E219" s="18" t="s">
        <v>12</v>
      </c>
      <c r="F219" s="64"/>
      <c r="G219" s="66"/>
    </row>
    <row r="220" spans="1:7" s="8" customFormat="1" ht="15.75" x14ac:dyDescent="0.25">
      <c r="A220" s="58">
        <v>104</v>
      </c>
      <c r="B220" s="67" t="s">
        <v>229</v>
      </c>
      <c r="C220" s="69" t="s">
        <v>21</v>
      </c>
      <c r="D220" s="71">
        <v>16</v>
      </c>
      <c r="E220" s="12" t="s">
        <v>230</v>
      </c>
      <c r="F220" s="63"/>
      <c r="G220" s="65">
        <f>F220*D220</f>
        <v>0</v>
      </c>
    </row>
    <row r="221" spans="1:7" ht="15.6" customHeight="1" x14ac:dyDescent="0.25">
      <c r="A221" s="58"/>
      <c r="B221" s="68"/>
      <c r="C221" s="70"/>
      <c r="D221" s="72"/>
      <c r="E221" s="18" t="s">
        <v>12</v>
      </c>
      <c r="F221" s="64"/>
      <c r="G221" s="66"/>
    </row>
    <row r="222" spans="1:7" s="8" customFormat="1" ht="15.75" x14ac:dyDescent="0.25">
      <c r="A222" s="58">
        <v>105</v>
      </c>
      <c r="B222" s="67" t="s">
        <v>231</v>
      </c>
      <c r="C222" s="69" t="s">
        <v>21</v>
      </c>
      <c r="D222" s="71">
        <v>3</v>
      </c>
      <c r="E222" s="12" t="s">
        <v>232</v>
      </c>
      <c r="F222" s="63"/>
      <c r="G222" s="65">
        <f>F222*D222</f>
        <v>0</v>
      </c>
    </row>
    <row r="223" spans="1:7" ht="15.6" customHeight="1" x14ac:dyDescent="0.25">
      <c r="A223" s="58"/>
      <c r="B223" s="68"/>
      <c r="C223" s="70"/>
      <c r="D223" s="72"/>
      <c r="E223" s="18" t="s">
        <v>12</v>
      </c>
      <c r="F223" s="64"/>
      <c r="G223" s="66"/>
    </row>
    <row r="224" spans="1:7" s="8" customFormat="1" ht="15.75" x14ac:dyDescent="0.25">
      <c r="A224" s="58">
        <v>106</v>
      </c>
      <c r="B224" s="67" t="s">
        <v>233</v>
      </c>
      <c r="C224" s="69" t="s">
        <v>21</v>
      </c>
      <c r="D224" s="71">
        <v>4</v>
      </c>
      <c r="E224" s="12" t="s">
        <v>234</v>
      </c>
      <c r="F224" s="63"/>
      <c r="G224" s="65">
        <f>F224*D224</f>
        <v>0</v>
      </c>
    </row>
    <row r="225" spans="1:7" ht="15.6" customHeight="1" x14ac:dyDescent="0.25">
      <c r="A225" s="58"/>
      <c r="B225" s="68"/>
      <c r="C225" s="70"/>
      <c r="D225" s="72"/>
      <c r="E225" s="18" t="s">
        <v>12</v>
      </c>
      <c r="F225" s="64"/>
      <c r="G225" s="66"/>
    </row>
    <row r="226" spans="1:7" s="8" customFormat="1" ht="15.75" x14ac:dyDescent="0.25">
      <c r="A226" s="58">
        <v>107</v>
      </c>
      <c r="B226" s="67" t="s">
        <v>235</v>
      </c>
      <c r="C226" s="69" t="s">
        <v>21</v>
      </c>
      <c r="D226" s="71">
        <v>23</v>
      </c>
      <c r="E226" s="12" t="s">
        <v>236</v>
      </c>
      <c r="F226" s="63"/>
      <c r="G226" s="65">
        <f>F226*D226</f>
        <v>0</v>
      </c>
    </row>
    <row r="227" spans="1:7" ht="15.6" customHeight="1" x14ac:dyDescent="0.25">
      <c r="A227" s="58"/>
      <c r="B227" s="68"/>
      <c r="C227" s="70"/>
      <c r="D227" s="72"/>
      <c r="E227" s="18" t="s">
        <v>12</v>
      </c>
      <c r="F227" s="64"/>
      <c r="G227" s="66"/>
    </row>
    <row r="228" spans="1:7" s="8" customFormat="1" ht="15.75" x14ac:dyDescent="0.25">
      <c r="A228" s="58">
        <v>108</v>
      </c>
      <c r="B228" s="67" t="s">
        <v>237</v>
      </c>
      <c r="C228" s="69" t="s">
        <v>21</v>
      </c>
      <c r="D228" s="71">
        <v>18</v>
      </c>
      <c r="E228" s="12" t="s">
        <v>238</v>
      </c>
      <c r="F228" s="63"/>
      <c r="G228" s="65">
        <f>F228*D228</f>
        <v>0</v>
      </c>
    </row>
    <row r="229" spans="1:7" ht="15.6" customHeight="1" x14ac:dyDescent="0.25">
      <c r="A229" s="58"/>
      <c r="B229" s="68"/>
      <c r="C229" s="70"/>
      <c r="D229" s="72"/>
      <c r="E229" s="18" t="s">
        <v>12</v>
      </c>
      <c r="F229" s="64"/>
      <c r="G229" s="66"/>
    </row>
    <row r="230" spans="1:7" s="8" customFormat="1" ht="15.75" x14ac:dyDescent="0.25">
      <c r="A230" s="58">
        <v>109</v>
      </c>
      <c r="B230" s="67">
        <v>1644900</v>
      </c>
      <c r="C230" s="69" t="s">
        <v>21</v>
      </c>
      <c r="D230" s="71">
        <v>5</v>
      </c>
      <c r="E230" s="12" t="s">
        <v>239</v>
      </c>
      <c r="F230" s="63"/>
      <c r="G230" s="65">
        <f>F230*D230</f>
        <v>0</v>
      </c>
    </row>
    <row r="231" spans="1:7" ht="15.6" customHeight="1" x14ac:dyDescent="0.25">
      <c r="A231" s="58"/>
      <c r="B231" s="68"/>
      <c r="C231" s="70"/>
      <c r="D231" s="72"/>
      <c r="E231" s="18" t="s">
        <v>12</v>
      </c>
      <c r="F231" s="64"/>
      <c r="G231" s="66"/>
    </row>
    <row r="232" spans="1:7" s="33" customFormat="1" ht="18.75" x14ac:dyDescent="0.3">
      <c r="A232" s="38" t="s">
        <v>240</v>
      </c>
      <c r="B232" s="34"/>
      <c r="C232" s="34"/>
      <c r="D232" s="34"/>
      <c r="E232" s="34"/>
      <c r="F232" s="35">
        <f>SUM(G131:G231)</f>
        <v>0</v>
      </c>
      <c r="G232" s="32"/>
    </row>
    <row r="233" spans="1:7" s="11" customFormat="1" ht="12" customHeight="1" thickBot="1" x14ac:dyDescent="0.3">
      <c r="A233" s="51"/>
      <c r="B233" s="51"/>
      <c r="C233" s="51"/>
      <c r="D233" s="51"/>
      <c r="E233" s="51"/>
      <c r="F233" s="52"/>
      <c r="G233" s="53"/>
    </row>
    <row r="234" spans="1:7" s="8" customFormat="1" ht="25.15" customHeight="1" thickTop="1" thickBot="1" x14ac:dyDescent="0.3">
      <c r="A234" s="60" t="s">
        <v>241</v>
      </c>
      <c r="B234" s="61"/>
      <c r="C234" s="61"/>
      <c r="D234" s="61"/>
      <c r="E234" s="61"/>
      <c r="F234" s="61"/>
      <c r="G234" s="62"/>
    </row>
    <row r="235" spans="1:7" ht="23.45" customHeight="1" thickTop="1" x14ac:dyDescent="0.25">
      <c r="A235" s="36" t="s">
        <v>2</v>
      </c>
      <c r="B235" s="36" t="s">
        <v>3</v>
      </c>
      <c r="C235" s="36" t="s">
        <v>4</v>
      </c>
      <c r="D235" s="36" t="s">
        <v>5</v>
      </c>
      <c r="E235" s="37" t="s">
        <v>6</v>
      </c>
      <c r="F235" s="37" t="s">
        <v>7</v>
      </c>
      <c r="G235" s="37" t="s">
        <v>8</v>
      </c>
    </row>
    <row r="236" spans="1:7" s="8" customFormat="1" ht="15.75" x14ac:dyDescent="0.25">
      <c r="A236" s="58">
        <v>110</v>
      </c>
      <c r="B236" s="67" t="s">
        <v>242</v>
      </c>
      <c r="C236" s="69" t="s">
        <v>16</v>
      </c>
      <c r="D236" s="71">
        <v>19096</v>
      </c>
      <c r="E236" s="12" t="s">
        <v>243</v>
      </c>
      <c r="F236" s="63"/>
      <c r="G236" s="65">
        <f>F236*D236</f>
        <v>0</v>
      </c>
    </row>
    <row r="237" spans="1:7" ht="15.6" customHeight="1" x14ac:dyDescent="0.25">
      <c r="A237" s="58"/>
      <c r="B237" s="68"/>
      <c r="C237" s="70"/>
      <c r="D237" s="72"/>
      <c r="E237" s="18" t="s">
        <v>12</v>
      </c>
      <c r="F237" s="64"/>
      <c r="G237" s="66"/>
    </row>
    <row r="238" spans="1:7" s="8" customFormat="1" ht="15.75" x14ac:dyDescent="0.25">
      <c r="A238" s="58">
        <v>111</v>
      </c>
      <c r="B238" s="67" t="s">
        <v>244</v>
      </c>
      <c r="C238" s="69" t="s">
        <v>16</v>
      </c>
      <c r="D238" s="71">
        <v>2703</v>
      </c>
      <c r="E238" s="12" t="s">
        <v>245</v>
      </c>
      <c r="F238" s="63"/>
      <c r="G238" s="65">
        <f>F238*D238</f>
        <v>0</v>
      </c>
    </row>
    <row r="239" spans="1:7" ht="15.6" customHeight="1" x14ac:dyDescent="0.25">
      <c r="A239" s="58"/>
      <c r="B239" s="68"/>
      <c r="C239" s="70"/>
      <c r="D239" s="72"/>
      <c r="E239" s="18" t="s">
        <v>12</v>
      </c>
      <c r="F239" s="64"/>
      <c r="G239" s="66"/>
    </row>
    <row r="240" spans="1:7" s="8" customFormat="1" ht="15.75" x14ac:dyDescent="0.25">
      <c r="A240" s="58">
        <v>112</v>
      </c>
      <c r="B240" s="67" t="s">
        <v>246</v>
      </c>
      <c r="C240" s="69" t="s">
        <v>21</v>
      </c>
      <c r="D240" s="71">
        <v>270</v>
      </c>
      <c r="E240" s="12" t="s">
        <v>247</v>
      </c>
      <c r="F240" s="63"/>
      <c r="G240" s="65">
        <f>F240*D240</f>
        <v>0</v>
      </c>
    </row>
    <row r="241" spans="1:7" ht="15.6" customHeight="1" x14ac:dyDescent="0.25">
      <c r="A241" s="58"/>
      <c r="B241" s="68"/>
      <c r="C241" s="70"/>
      <c r="D241" s="72"/>
      <c r="E241" s="18" t="s">
        <v>12</v>
      </c>
      <c r="F241" s="64"/>
      <c r="G241" s="66"/>
    </row>
    <row r="242" spans="1:7" s="8" customFormat="1" ht="28.5" x14ac:dyDescent="0.25">
      <c r="A242" s="58">
        <v>113</v>
      </c>
      <c r="B242" s="67" t="s">
        <v>248</v>
      </c>
      <c r="C242" s="69" t="s">
        <v>97</v>
      </c>
      <c r="D242" s="71">
        <v>5</v>
      </c>
      <c r="E242" s="12" t="s">
        <v>249</v>
      </c>
      <c r="F242" s="63"/>
      <c r="G242" s="65">
        <f>F242*D242</f>
        <v>0</v>
      </c>
    </row>
    <row r="243" spans="1:7" ht="15.6" customHeight="1" x14ac:dyDescent="0.25">
      <c r="A243" s="58"/>
      <c r="B243" s="68"/>
      <c r="C243" s="70"/>
      <c r="D243" s="72"/>
      <c r="E243" s="18" t="s">
        <v>12</v>
      </c>
      <c r="F243" s="64"/>
      <c r="G243" s="66"/>
    </row>
    <row r="244" spans="1:7" s="8" customFormat="1" ht="15.75" x14ac:dyDescent="0.25">
      <c r="A244" s="58">
        <v>114</v>
      </c>
      <c r="B244" s="67" t="s">
        <v>250</v>
      </c>
      <c r="C244" s="69" t="s">
        <v>21</v>
      </c>
      <c r="D244" s="71">
        <v>10</v>
      </c>
      <c r="E244" s="12" t="s">
        <v>251</v>
      </c>
      <c r="F244" s="63"/>
      <c r="G244" s="65">
        <f>F244*D244</f>
        <v>0</v>
      </c>
    </row>
    <row r="245" spans="1:7" ht="15.6" customHeight="1" x14ac:dyDescent="0.25">
      <c r="A245" s="58"/>
      <c r="B245" s="68"/>
      <c r="C245" s="70"/>
      <c r="D245" s="72"/>
      <c r="E245" s="18" t="s">
        <v>12</v>
      </c>
      <c r="F245" s="64"/>
      <c r="G245" s="66"/>
    </row>
    <row r="246" spans="1:7" s="8" customFormat="1" ht="15.75" x14ac:dyDescent="0.25">
      <c r="A246" s="58">
        <v>115</v>
      </c>
      <c r="B246" s="67" t="s">
        <v>252</v>
      </c>
      <c r="C246" s="69" t="s">
        <v>16</v>
      </c>
      <c r="D246" s="71">
        <v>27869</v>
      </c>
      <c r="E246" s="12" t="s">
        <v>253</v>
      </c>
      <c r="F246" s="63"/>
      <c r="G246" s="65">
        <f>F246*D246</f>
        <v>0</v>
      </c>
    </row>
    <row r="247" spans="1:7" ht="15.6" customHeight="1" x14ac:dyDescent="0.25">
      <c r="A247" s="58"/>
      <c r="B247" s="68"/>
      <c r="C247" s="70"/>
      <c r="D247" s="72"/>
      <c r="E247" s="18" t="s">
        <v>12</v>
      </c>
      <c r="F247" s="64"/>
      <c r="G247" s="66"/>
    </row>
    <row r="248" spans="1:7" s="8" customFormat="1" ht="15.75" x14ac:dyDescent="0.25">
      <c r="A248" s="58">
        <v>116</v>
      </c>
      <c r="B248" s="67" t="s">
        <v>254</v>
      </c>
      <c r="C248" s="69" t="s">
        <v>21</v>
      </c>
      <c r="D248" s="71">
        <v>5</v>
      </c>
      <c r="E248" s="12" t="s">
        <v>255</v>
      </c>
      <c r="F248" s="63"/>
      <c r="G248" s="65">
        <f>F248*D248</f>
        <v>0</v>
      </c>
    </row>
    <row r="249" spans="1:7" ht="15.6" customHeight="1" x14ac:dyDescent="0.25">
      <c r="A249" s="58"/>
      <c r="B249" s="68"/>
      <c r="C249" s="70"/>
      <c r="D249" s="72"/>
      <c r="E249" s="18" t="s">
        <v>12</v>
      </c>
      <c r="F249" s="64"/>
      <c r="G249" s="66"/>
    </row>
    <row r="250" spans="1:7" s="8" customFormat="1" ht="15.75" x14ac:dyDescent="0.25">
      <c r="A250" s="58">
        <v>117</v>
      </c>
      <c r="B250" s="67" t="s">
        <v>256</v>
      </c>
      <c r="C250" s="69" t="s">
        <v>21</v>
      </c>
      <c r="D250" s="71">
        <v>1</v>
      </c>
      <c r="E250" s="12" t="s">
        <v>257</v>
      </c>
      <c r="F250" s="63"/>
      <c r="G250" s="65">
        <f>F250*D250</f>
        <v>0</v>
      </c>
    </row>
    <row r="251" spans="1:7" ht="15.6" customHeight="1" x14ac:dyDescent="0.25">
      <c r="A251" s="58"/>
      <c r="B251" s="68"/>
      <c r="C251" s="70"/>
      <c r="D251" s="72"/>
      <c r="E251" s="18" t="s">
        <v>12</v>
      </c>
      <c r="F251" s="64"/>
      <c r="G251" s="66"/>
    </row>
    <row r="252" spans="1:7" s="8" customFormat="1" ht="28.5" x14ac:dyDescent="0.25">
      <c r="A252" s="59">
        <v>118</v>
      </c>
      <c r="B252" s="132" t="s">
        <v>258</v>
      </c>
      <c r="C252" s="134" t="s">
        <v>21</v>
      </c>
      <c r="D252" s="133">
        <v>216</v>
      </c>
      <c r="E252" s="12" t="s">
        <v>259</v>
      </c>
      <c r="F252" s="63"/>
      <c r="G252" s="65">
        <f>F252*D252</f>
        <v>0</v>
      </c>
    </row>
    <row r="253" spans="1:7" ht="15.6" customHeight="1" x14ac:dyDescent="0.25">
      <c r="A253" s="57"/>
      <c r="B253" s="68"/>
      <c r="C253" s="70"/>
      <c r="D253" s="72"/>
      <c r="E253" s="18" t="s">
        <v>12</v>
      </c>
      <c r="F253" s="64"/>
      <c r="G253" s="66"/>
    </row>
    <row r="254" spans="1:7" s="8" customFormat="1" ht="36" customHeight="1" x14ac:dyDescent="0.25">
      <c r="A254" s="58">
        <v>119</v>
      </c>
      <c r="B254" s="67" t="s">
        <v>260</v>
      </c>
      <c r="C254" s="69" t="s">
        <v>21</v>
      </c>
      <c r="D254" s="71">
        <v>5</v>
      </c>
      <c r="E254" s="12" t="s">
        <v>261</v>
      </c>
      <c r="F254" s="63"/>
      <c r="G254" s="65">
        <f>F254*D254</f>
        <v>0</v>
      </c>
    </row>
    <row r="255" spans="1:7" ht="15.6" customHeight="1" x14ac:dyDescent="0.25">
      <c r="A255" s="58"/>
      <c r="B255" s="68"/>
      <c r="C255" s="70"/>
      <c r="D255" s="72"/>
      <c r="E255" s="18" t="s">
        <v>12</v>
      </c>
      <c r="F255" s="64"/>
      <c r="G255" s="66"/>
    </row>
    <row r="256" spans="1:7" s="8" customFormat="1" ht="28.5" x14ac:dyDescent="0.25">
      <c r="A256" s="58">
        <v>120</v>
      </c>
      <c r="B256" s="67" t="s">
        <v>262</v>
      </c>
      <c r="C256" s="69" t="s">
        <v>21</v>
      </c>
      <c r="D256" s="71">
        <v>216</v>
      </c>
      <c r="E256" s="12" t="s">
        <v>263</v>
      </c>
      <c r="F256" s="63"/>
      <c r="G256" s="65">
        <f>F256*D256</f>
        <v>0</v>
      </c>
    </row>
    <row r="257" spans="1:7" ht="15.6" customHeight="1" x14ac:dyDescent="0.25">
      <c r="A257" s="58"/>
      <c r="B257" s="68"/>
      <c r="C257" s="70"/>
      <c r="D257" s="72"/>
      <c r="E257" s="18" t="s">
        <v>12</v>
      </c>
      <c r="F257" s="64"/>
      <c r="G257" s="66"/>
    </row>
    <row r="258" spans="1:7" s="8" customFormat="1" ht="28.5" x14ac:dyDescent="0.25">
      <c r="A258" s="58">
        <v>121</v>
      </c>
      <c r="B258" s="67" t="s">
        <v>264</v>
      </c>
      <c r="C258" s="69" t="s">
        <v>21</v>
      </c>
      <c r="D258" s="71">
        <v>89</v>
      </c>
      <c r="E258" s="12" t="s">
        <v>265</v>
      </c>
      <c r="F258" s="63"/>
      <c r="G258" s="65">
        <f>F258*D258</f>
        <v>0</v>
      </c>
    </row>
    <row r="259" spans="1:7" ht="15.6" customHeight="1" x14ac:dyDescent="0.25">
      <c r="A259" s="58"/>
      <c r="B259" s="68"/>
      <c r="C259" s="70"/>
      <c r="D259" s="72"/>
      <c r="E259" s="18" t="s">
        <v>12</v>
      </c>
      <c r="F259" s="64"/>
      <c r="G259" s="66"/>
    </row>
    <row r="260" spans="1:7" s="33" customFormat="1" ht="18.75" x14ac:dyDescent="0.3">
      <c r="A260" s="38" t="s">
        <v>266</v>
      </c>
      <c r="B260" s="34"/>
      <c r="C260" s="34"/>
      <c r="D260" s="34"/>
      <c r="E260" s="34"/>
      <c r="F260" s="35">
        <f>SUM(G236:G259)</f>
        <v>0</v>
      </c>
      <c r="G260" s="32"/>
    </row>
    <row r="261" spans="1:7" s="11" customFormat="1" ht="12" customHeight="1" thickBot="1" x14ac:dyDescent="0.3">
      <c r="A261" s="51"/>
      <c r="B261" s="51"/>
      <c r="C261" s="51"/>
      <c r="D261" s="51"/>
      <c r="E261" s="51"/>
      <c r="F261" s="52"/>
      <c r="G261" s="53"/>
    </row>
    <row r="262" spans="1:7" s="8" customFormat="1" ht="33" customHeight="1" thickTop="1" thickBot="1" x14ac:dyDescent="0.3">
      <c r="A262" s="60" t="s">
        <v>267</v>
      </c>
      <c r="B262" s="61"/>
      <c r="C262" s="61"/>
      <c r="D262" s="61"/>
      <c r="E262" s="61"/>
      <c r="F262" s="61"/>
      <c r="G262" s="62"/>
    </row>
    <row r="263" spans="1:7" ht="23.45" customHeight="1" thickTop="1" x14ac:dyDescent="0.25">
      <c r="A263" s="36" t="s">
        <v>2</v>
      </c>
      <c r="B263" s="36" t="s">
        <v>3</v>
      </c>
      <c r="C263" s="36" t="s">
        <v>4</v>
      </c>
      <c r="D263" s="36" t="s">
        <v>5</v>
      </c>
      <c r="E263" s="37" t="s">
        <v>6</v>
      </c>
      <c r="F263" s="37" t="s">
        <v>7</v>
      </c>
      <c r="G263" s="37" t="s">
        <v>8</v>
      </c>
    </row>
    <row r="264" spans="1:7" s="8" customFormat="1" ht="28.5" x14ac:dyDescent="0.25">
      <c r="A264" s="58">
        <v>122</v>
      </c>
      <c r="B264" s="67" t="s">
        <v>268</v>
      </c>
      <c r="C264" s="69" t="s">
        <v>16</v>
      </c>
      <c r="D264" s="71">
        <v>18130</v>
      </c>
      <c r="E264" s="12" t="s">
        <v>269</v>
      </c>
      <c r="F264" s="63"/>
      <c r="G264" s="65">
        <f>F264*D264</f>
        <v>0</v>
      </c>
    </row>
    <row r="265" spans="1:7" ht="15.6" customHeight="1" x14ac:dyDescent="0.25">
      <c r="A265" s="58"/>
      <c r="B265" s="68"/>
      <c r="C265" s="70"/>
      <c r="D265" s="72"/>
      <c r="E265" s="18" t="s">
        <v>12</v>
      </c>
      <c r="F265" s="64"/>
      <c r="G265" s="66"/>
    </row>
    <row r="266" spans="1:7" s="8" customFormat="1" ht="28.5" x14ac:dyDescent="0.25">
      <c r="A266" s="58">
        <v>123</v>
      </c>
      <c r="B266" s="67" t="s">
        <v>270</v>
      </c>
      <c r="C266" s="69" t="s">
        <v>16</v>
      </c>
      <c r="D266" s="71">
        <v>3211</v>
      </c>
      <c r="E266" s="12" t="s">
        <v>271</v>
      </c>
      <c r="F266" s="63"/>
      <c r="G266" s="65">
        <f>F266*D266</f>
        <v>0</v>
      </c>
    </row>
    <row r="267" spans="1:7" ht="15.6" customHeight="1" x14ac:dyDescent="0.25">
      <c r="A267" s="58"/>
      <c r="B267" s="68"/>
      <c r="C267" s="70"/>
      <c r="D267" s="72"/>
      <c r="E267" s="18" t="s">
        <v>12</v>
      </c>
      <c r="F267" s="64"/>
      <c r="G267" s="66"/>
    </row>
    <row r="268" spans="1:7" s="8" customFormat="1" ht="15.75" x14ac:dyDescent="0.25">
      <c r="A268" s="58">
        <v>124</v>
      </c>
      <c r="B268" s="67" t="s">
        <v>272</v>
      </c>
      <c r="C268" s="69" t="s">
        <v>21</v>
      </c>
      <c r="D268" s="71">
        <v>72</v>
      </c>
      <c r="E268" s="12" t="s">
        <v>273</v>
      </c>
      <c r="F268" s="63"/>
      <c r="G268" s="65">
        <f>F268*D268</f>
        <v>0</v>
      </c>
    </row>
    <row r="269" spans="1:7" ht="15.6" customHeight="1" x14ac:dyDescent="0.25">
      <c r="A269" s="58"/>
      <c r="B269" s="68"/>
      <c r="C269" s="70"/>
      <c r="D269" s="72"/>
      <c r="E269" s="18" t="s">
        <v>12</v>
      </c>
      <c r="F269" s="64"/>
      <c r="G269" s="66"/>
    </row>
    <row r="270" spans="1:7" s="8" customFormat="1" ht="15.75" x14ac:dyDescent="0.25">
      <c r="A270" s="58">
        <v>125</v>
      </c>
      <c r="B270" s="67" t="s">
        <v>274</v>
      </c>
      <c r="C270" s="69" t="s">
        <v>275</v>
      </c>
      <c r="D270" s="71">
        <v>36</v>
      </c>
      <c r="E270" s="12" t="s">
        <v>276</v>
      </c>
      <c r="F270" s="63"/>
      <c r="G270" s="65">
        <f>F270*D270</f>
        <v>0</v>
      </c>
    </row>
    <row r="271" spans="1:7" ht="15.6" customHeight="1" x14ac:dyDescent="0.25">
      <c r="A271" s="58"/>
      <c r="B271" s="68"/>
      <c r="C271" s="70"/>
      <c r="D271" s="72"/>
      <c r="E271" s="18" t="s">
        <v>12</v>
      </c>
      <c r="F271" s="64"/>
      <c r="G271" s="66"/>
    </row>
    <row r="272" spans="1:7" s="8" customFormat="1" ht="15.75" x14ac:dyDescent="0.25">
      <c r="A272" s="58">
        <v>126</v>
      </c>
      <c r="B272" s="67" t="s">
        <v>277</v>
      </c>
      <c r="C272" s="69" t="s">
        <v>27</v>
      </c>
      <c r="D272" s="71">
        <v>200</v>
      </c>
      <c r="E272" s="12" t="s">
        <v>278</v>
      </c>
      <c r="F272" s="63"/>
      <c r="G272" s="65">
        <f>F272*D272</f>
        <v>0</v>
      </c>
    </row>
    <row r="273" spans="1:12" ht="15.6" customHeight="1" x14ac:dyDescent="0.25">
      <c r="A273" s="58"/>
      <c r="B273" s="68"/>
      <c r="C273" s="70"/>
      <c r="D273" s="72"/>
      <c r="E273" s="18" t="s">
        <v>12</v>
      </c>
      <c r="F273" s="64"/>
      <c r="G273" s="66"/>
    </row>
    <row r="274" spans="1:12" s="33" customFormat="1" ht="18.75" x14ac:dyDescent="0.3">
      <c r="A274" s="38" t="s">
        <v>279</v>
      </c>
      <c r="B274" s="34"/>
      <c r="C274" s="34"/>
      <c r="D274" s="34"/>
      <c r="E274" s="34"/>
      <c r="F274" s="35">
        <f>SUM(G264:G273)</f>
        <v>0</v>
      </c>
      <c r="G274" s="32"/>
    </row>
    <row r="275" spans="1:12" s="11" customFormat="1" ht="12" customHeight="1" thickBot="1" x14ac:dyDescent="0.3">
      <c r="A275" s="51"/>
      <c r="B275" s="51"/>
      <c r="C275" s="51"/>
      <c r="D275" s="51"/>
      <c r="E275" s="51"/>
      <c r="F275" s="52"/>
      <c r="G275" s="53"/>
    </row>
    <row r="276" spans="1:12" s="8" customFormat="1" ht="33" customHeight="1" thickTop="1" thickBot="1" x14ac:dyDescent="0.3">
      <c r="A276" s="60" t="s">
        <v>280</v>
      </c>
      <c r="B276" s="61"/>
      <c r="C276" s="61"/>
      <c r="D276" s="61"/>
      <c r="E276" s="61"/>
      <c r="F276" s="61"/>
      <c r="G276" s="62"/>
    </row>
    <row r="277" spans="1:12" s="8" customFormat="1" ht="29.45" customHeight="1" x14ac:dyDescent="0.25">
      <c r="A277" s="57">
        <v>127</v>
      </c>
      <c r="B277" s="67" t="s">
        <v>281</v>
      </c>
      <c r="C277" s="69" t="s">
        <v>282</v>
      </c>
      <c r="D277" s="69">
        <v>1</v>
      </c>
      <c r="E277" s="12" t="s">
        <v>283</v>
      </c>
      <c r="F277" s="109"/>
      <c r="G277" s="112">
        <v>500000</v>
      </c>
    </row>
    <row r="278" spans="1:12" ht="15.6" customHeight="1" x14ac:dyDescent="0.25">
      <c r="A278" s="58"/>
      <c r="B278" s="67"/>
      <c r="C278" s="69"/>
      <c r="D278" s="69"/>
      <c r="E278" s="28" t="s">
        <v>284</v>
      </c>
      <c r="F278" s="109"/>
      <c r="G278" s="112"/>
    </row>
    <row r="279" spans="1:12" ht="30" x14ac:dyDescent="0.25">
      <c r="A279" s="127">
        <f>A277+1</f>
        <v>128</v>
      </c>
      <c r="B279" s="136" t="s">
        <v>285</v>
      </c>
      <c r="C279" s="126" t="s">
        <v>282</v>
      </c>
      <c r="D279" s="126">
        <v>1</v>
      </c>
      <c r="E279" s="26" t="s">
        <v>286</v>
      </c>
      <c r="F279" s="109"/>
      <c r="G279" s="65">
        <v>300000</v>
      </c>
      <c r="H279" s="8"/>
      <c r="I279" s="8"/>
      <c r="J279" s="8"/>
      <c r="K279" s="8"/>
      <c r="L279" s="8"/>
    </row>
    <row r="280" spans="1:12" ht="15.6" customHeight="1" x14ac:dyDescent="0.25">
      <c r="A280" s="127"/>
      <c r="B280" s="136"/>
      <c r="C280" s="126"/>
      <c r="D280" s="126"/>
      <c r="E280" s="28" t="s">
        <v>287</v>
      </c>
      <c r="F280" s="109"/>
      <c r="G280" s="66"/>
    </row>
    <row r="281" spans="1:12" ht="15.6" customHeight="1" x14ac:dyDescent="0.25">
      <c r="A281" s="127">
        <f>A279+1</f>
        <v>129</v>
      </c>
      <c r="B281" s="67" t="s">
        <v>288</v>
      </c>
      <c r="C281" s="69" t="s">
        <v>282</v>
      </c>
      <c r="D281" s="69">
        <v>1</v>
      </c>
      <c r="E281" s="27" t="s">
        <v>289</v>
      </c>
      <c r="F281" s="109"/>
      <c r="G281" s="65">
        <v>20000</v>
      </c>
    </row>
    <row r="282" spans="1:12" ht="15.6" customHeight="1" x14ac:dyDescent="0.25">
      <c r="A282" s="127"/>
      <c r="B282" s="128"/>
      <c r="C282" s="129"/>
      <c r="D282" s="129"/>
      <c r="E282" s="28" t="s">
        <v>290</v>
      </c>
      <c r="F282" s="109"/>
      <c r="G282" s="66"/>
    </row>
    <row r="283" spans="1:12" ht="30" x14ac:dyDescent="0.25">
      <c r="A283" s="127">
        <f>A281+1</f>
        <v>130</v>
      </c>
      <c r="B283" s="67" t="s">
        <v>291</v>
      </c>
      <c r="C283" s="69" t="s">
        <v>282</v>
      </c>
      <c r="D283" s="69">
        <v>1</v>
      </c>
      <c r="E283" s="27" t="s">
        <v>292</v>
      </c>
      <c r="F283" s="109"/>
      <c r="G283" s="65">
        <v>300000</v>
      </c>
    </row>
    <row r="284" spans="1:12" ht="15" customHeight="1" x14ac:dyDescent="0.25">
      <c r="A284" s="127"/>
      <c r="B284" s="128"/>
      <c r="C284" s="129"/>
      <c r="D284" s="129"/>
      <c r="E284" s="28" t="s">
        <v>287</v>
      </c>
      <c r="F284" s="109"/>
      <c r="G284" s="66"/>
    </row>
    <row r="285" spans="1:12" s="33" customFormat="1" ht="18.75" x14ac:dyDescent="0.3">
      <c r="A285" s="38" t="s">
        <v>293</v>
      </c>
      <c r="B285" s="34"/>
      <c r="C285" s="34"/>
      <c r="D285" s="34"/>
      <c r="E285" s="34"/>
      <c r="F285" s="35">
        <f>SUM(G277:G284)</f>
        <v>1120000</v>
      </c>
      <c r="G285" s="32"/>
    </row>
    <row r="286" spans="1:12" s="11" customFormat="1" ht="36" customHeight="1" thickBot="1" x14ac:dyDescent="0.3">
      <c r="A286" s="86" t="s">
        <v>294</v>
      </c>
      <c r="B286" s="86"/>
      <c r="C286" s="86"/>
      <c r="D286" s="86"/>
      <c r="E286" s="86"/>
      <c r="F286" s="87"/>
      <c r="G286" s="13">
        <f>SUM(G5:G284)</f>
        <v>1120000</v>
      </c>
    </row>
    <row r="287" spans="1:12" s="3" customFormat="1" ht="32.1" customHeight="1" thickTop="1" x14ac:dyDescent="0.25">
      <c r="A287" s="88" t="s">
        <v>332</v>
      </c>
      <c r="B287" s="88"/>
      <c r="C287" s="88"/>
      <c r="D287" s="88"/>
      <c r="E287" s="88"/>
      <c r="F287" s="88"/>
      <c r="G287" s="88"/>
    </row>
    <row r="288" spans="1:12" s="3" customFormat="1" ht="16.350000000000001" customHeight="1" x14ac:dyDescent="0.25">
      <c r="A288" s="89" t="s">
        <v>295</v>
      </c>
      <c r="B288" s="89"/>
      <c r="C288" s="89"/>
      <c r="D288" s="89"/>
      <c r="E288" s="89"/>
      <c r="F288" s="89"/>
      <c r="G288" s="29"/>
    </row>
    <row r="289" spans="1:7" s="3" customFormat="1" ht="30.6" customHeight="1" thickBot="1" x14ac:dyDescent="0.3">
      <c r="A289" s="90" t="s">
        <v>296</v>
      </c>
      <c r="B289" s="90"/>
      <c r="C289" s="90"/>
      <c r="D289" s="90"/>
      <c r="E289" s="90"/>
      <c r="F289" s="90"/>
      <c r="G289" s="90"/>
    </row>
    <row r="290" spans="1:7" s="8" customFormat="1" ht="33" customHeight="1" thickTop="1" thickBot="1" x14ac:dyDescent="0.3">
      <c r="A290" s="60" t="s">
        <v>297</v>
      </c>
      <c r="B290" s="61"/>
      <c r="C290" s="61"/>
      <c r="D290" s="61"/>
      <c r="E290" s="61"/>
      <c r="F290" s="61"/>
      <c r="G290" s="62"/>
    </row>
    <row r="291" spans="1:7" s="8" customFormat="1" ht="29.45" customHeight="1" thickTop="1" x14ac:dyDescent="0.25">
      <c r="A291" s="117">
        <v>131</v>
      </c>
      <c r="B291" s="123" t="s">
        <v>298</v>
      </c>
      <c r="C291" s="124" t="s">
        <v>10</v>
      </c>
      <c r="D291" s="124">
        <v>1</v>
      </c>
      <c r="E291" s="12" t="s">
        <v>299</v>
      </c>
      <c r="F291" s="111"/>
      <c r="G291" s="125">
        <f>D291*F291</f>
        <v>0</v>
      </c>
    </row>
    <row r="292" spans="1:7" ht="15.6" customHeight="1" x14ac:dyDescent="0.25">
      <c r="A292" s="118"/>
      <c r="B292" s="68"/>
      <c r="C292" s="70"/>
      <c r="D292" s="70"/>
      <c r="E292" s="18" t="s">
        <v>12</v>
      </c>
      <c r="F292" s="110"/>
      <c r="G292" s="66"/>
    </row>
    <row r="293" spans="1:7" s="8" customFormat="1" ht="29.45" customHeight="1" x14ac:dyDescent="0.25">
      <c r="A293" s="116">
        <v>132</v>
      </c>
      <c r="B293" s="91" t="s">
        <v>300</v>
      </c>
      <c r="C293" s="92" t="s">
        <v>10</v>
      </c>
      <c r="D293" s="92">
        <v>1</v>
      </c>
      <c r="E293" s="43" t="s">
        <v>301</v>
      </c>
      <c r="F293" s="93"/>
      <c r="G293" s="94">
        <f>D293*F293</f>
        <v>0</v>
      </c>
    </row>
    <row r="294" spans="1:7" ht="15.6" customHeight="1" x14ac:dyDescent="0.25">
      <c r="A294" s="116"/>
      <c r="B294" s="91"/>
      <c r="C294" s="92"/>
      <c r="D294" s="92"/>
      <c r="E294" s="44" t="s">
        <v>12</v>
      </c>
      <c r="F294" s="93"/>
      <c r="G294" s="94"/>
    </row>
    <row r="295" spans="1:7" s="8" customFormat="1" ht="29.45" customHeight="1" x14ac:dyDescent="0.25">
      <c r="A295" s="116">
        <v>133</v>
      </c>
      <c r="B295" s="91" t="s">
        <v>327</v>
      </c>
      <c r="C295" s="92" t="s">
        <v>10</v>
      </c>
      <c r="D295" s="92">
        <v>1</v>
      </c>
      <c r="E295" s="43" t="s">
        <v>328</v>
      </c>
      <c r="F295" s="93"/>
      <c r="G295" s="94">
        <f>D295*F295</f>
        <v>0</v>
      </c>
    </row>
    <row r="296" spans="1:7" ht="15.6" customHeight="1" x14ac:dyDescent="0.25">
      <c r="A296" s="116"/>
      <c r="B296" s="91"/>
      <c r="C296" s="92"/>
      <c r="D296" s="92"/>
      <c r="E296" s="44" t="s">
        <v>12</v>
      </c>
      <c r="F296" s="93"/>
      <c r="G296" s="94"/>
    </row>
    <row r="297" spans="1:7" s="33" customFormat="1" ht="18.75" x14ac:dyDescent="0.3">
      <c r="A297" s="38" t="s">
        <v>302</v>
      </c>
      <c r="B297" s="34"/>
      <c r="C297" s="34"/>
      <c r="D297" s="34"/>
      <c r="E297" s="34"/>
      <c r="F297" s="35">
        <f>SUM(G291:G296)</f>
        <v>0</v>
      </c>
      <c r="G297" s="32"/>
    </row>
    <row r="298" spans="1:7" s="11" customFormat="1" ht="36" customHeight="1" thickBot="1" x14ac:dyDescent="0.3">
      <c r="A298" s="119" t="s">
        <v>329</v>
      </c>
      <c r="B298" s="119"/>
      <c r="C298" s="119"/>
      <c r="D298" s="119"/>
      <c r="E298" s="119"/>
      <c r="F298" s="119"/>
      <c r="G298" s="13">
        <f>G286+G293+G291+G295</f>
        <v>1120000</v>
      </c>
    </row>
    <row r="299" spans="1:7" s="3" customFormat="1" ht="32.1" customHeight="1" thickTop="1" x14ac:dyDescent="0.25">
      <c r="A299" s="88" t="s">
        <v>332</v>
      </c>
      <c r="B299" s="88"/>
      <c r="C299" s="88"/>
      <c r="D299" s="88"/>
      <c r="E299" s="88"/>
      <c r="F299" s="88"/>
      <c r="G299" s="88"/>
    </row>
    <row r="300" spans="1:7" s="3" customFormat="1" ht="16.350000000000001" customHeight="1" x14ac:dyDescent="0.25">
      <c r="A300" s="89" t="s">
        <v>303</v>
      </c>
      <c r="B300" s="89"/>
      <c r="C300" s="89"/>
      <c r="D300" s="89"/>
      <c r="E300" s="89"/>
      <c r="F300" s="89"/>
      <c r="G300" s="29"/>
    </row>
    <row r="301" spans="1:7" s="3" customFormat="1" ht="35.25" customHeight="1" x14ac:dyDescent="0.25">
      <c r="A301" s="90" t="s">
        <v>296</v>
      </c>
      <c r="B301" s="90"/>
      <c r="C301" s="90"/>
      <c r="D301" s="90"/>
      <c r="E301" s="90"/>
      <c r="F301" s="90"/>
      <c r="G301" s="90"/>
    </row>
    <row r="302" spans="1:7" s="10" customFormat="1" ht="15.75" customHeight="1" x14ac:dyDescent="0.25">
      <c r="A302" s="135" t="s">
        <v>304</v>
      </c>
      <c r="B302" s="135"/>
      <c r="C302" s="135"/>
      <c r="D302" s="135"/>
      <c r="E302" s="135"/>
      <c r="F302" s="135"/>
      <c r="G302" s="135"/>
    </row>
    <row r="303" spans="1:7" s="10" customFormat="1" ht="15.75" customHeight="1" x14ac:dyDescent="0.25">
      <c r="A303" s="115" t="s">
        <v>305</v>
      </c>
      <c r="B303" s="115"/>
      <c r="C303" s="115"/>
      <c r="D303" s="115"/>
      <c r="E303" s="41">
        <f>F77</f>
        <v>0</v>
      </c>
      <c r="F303" s="39"/>
      <c r="G303" s="39"/>
    </row>
    <row r="304" spans="1:7" s="10" customFormat="1" ht="15.75" customHeight="1" x14ac:dyDescent="0.25">
      <c r="A304" s="115" t="s">
        <v>306</v>
      </c>
      <c r="B304" s="115"/>
      <c r="C304" s="115"/>
      <c r="D304" s="115"/>
      <c r="E304" s="41">
        <f>F127</f>
        <v>0</v>
      </c>
      <c r="F304" s="39"/>
      <c r="G304" s="39"/>
    </row>
    <row r="305" spans="1:7" s="10" customFormat="1" ht="15.75" customHeight="1" x14ac:dyDescent="0.25">
      <c r="A305" s="115" t="s">
        <v>307</v>
      </c>
      <c r="B305" s="115"/>
      <c r="C305" s="115"/>
      <c r="D305" s="115"/>
      <c r="E305" s="41">
        <f>F232</f>
        <v>0</v>
      </c>
      <c r="F305" s="39"/>
      <c r="G305" s="39"/>
    </row>
    <row r="306" spans="1:7" s="10" customFormat="1" ht="15.75" customHeight="1" x14ac:dyDescent="0.25">
      <c r="A306" s="115" t="s">
        <v>308</v>
      </c>
      <c r="B306" s="115"/>
      <c r="C306" s="115"/>
      <c r="D306" s="115"/>
      <c r="E306" s="41">
        <f>F260</f>
        <v>0</v>
      </c>
      <c r="F306" s="39"/>
      <c r="G306" s="39"/>
    </row>
    <row r="307" spans="1:7" s="10" customFormat="1" ht="15.75" customHeight="1" x14ac:dyDescent="0.25">
      <c r="A307" s="115" t="s">
        <v>309</v>
      </c>
      <c r="B307" s="115"/>
      <c r="C307" s="115"/>
      <c r="D307" s="115"/>
      <c r="E307" s="41">
        <f>F274</f>
        <v>0</v>
      </c>
      <c r="F307" s="39"/>
      <c r="G307" s="39"/>
    </row>
    <row r="308" spans="1:7" s="10" customFormat="1" ht="15.75" customHeight="1" thickBot="1" x14ac:dyDescent="0.3">
      <c r="A308" s="115" t="s">
        <v>310</v>
      </c>
      <c r="B308" s="115"/>
      <c r="C308" s="115"/>
      <c r="D308" s="115"/>
      <c r="E308" s="42">
        <f>F285</f>
        <v>1120000</v>
      </c>
      <c r="F308" s="39"/>
      <c r="G308" s="39"/>
    </row>
    <row r="309" spans="1:7" s="10" customFormat="1" ht="15.75" customHeight="1" thickTop="1" x14ac:dyDescent="0.25">
      <c r="A309" s="115" t="s">
        <v>311</v>
      </c>
      <c r="B309" s="115"/>
      <c r="C309" s="115"/>
      <c r="D309" s="115"/>
      <c r="E309" s="40">
        <f>G286</f>
        <v>1120000</v>
      </c>
      <c r="F309" s="39"/>
      <c r="G309" s="39"/>
    </row>
    <row r="310" spans="1:7" s="10" customFormat="1" ht="15.75" customHeight="1" x14ac:dyDescent="0.25">
      <c r="A310" s="39"/>
      <c r="B310" s="39"/>
      <c r="C310" s="39"/>
      <c r="D310" s="39"/>
      <c r="E310" s="39"/>
      <c r="F310" s="39"/>
      <c r="G310" s="39"/>
    </row>
    <row r="311" spans="1:7" s="10" customFormat="1" ht="15.75" customHeight="1" thickBot="1" x14ac:dyDescent="0.3">
      <c r="A311" s="115" t="s">
        <v>312</v>
      </c>
      <c r="B311" s="115"/>
      <c r="C311" s="115"/>
      <c r="D311" s="115"/>
      <c r="E311" s="42">
        <f>F297</f>
        <v>0</v>
      </c>
      <c r="F311" s="39"/>
      <c r="G311" s="39"/>
    </row>
    <row r="312" spans="1:7" s="10" customFormat="1" ht="30" customHeight="1" thickTop="1" x14ac:dyDescent="0.25">
      <c r="A312" s="115" t="s">
        <v>313</v>
      </c>
      <c r="B312" s="115"/>
      <c r="C312" s="115"/>
      <c r="D312" s="115"/>
      <c r="E312" s="40">
        <f>E309+F297</f>
        <v>1120000</v>
      </c>
      <c r="F312" s="39"/>
      <c r="G312" s="39"/>
    </row>
    <row r="313" spans="1:7" s="10" customFormat="1" ht="15.75" customHeight="1" x14ac:dyDescent="0.25">
      <c r="A313" s="39"/>
      <c r="B313" s="39"/>
      <c r="C313" s="39"/>
      <c r="D313" s="39"/>
      <c r="E313" s="39"/>
      <c r="F313" s="39"/>
      <c r="G313" s="39"/>
    </row>
    <row r="314" spans="1:7" customFormat="1" ht="30.6" customHeight="1" x14ac:dyDescent="0.25">
      <c r="A314" s="120" t="s">
        <v>314</v>
      </c>
      <c r="B314" s="120"/>
      <c r="C314" s="120"/>
      <c r="D314" s="120"/>
      <c r="E314" s="120"/>
      <c r="F314" s="120"/>
      <c r="G314" s="120"/>
    </row>
    <row r="315" spans="1:7" s="3" customFormat="1" ht="25.35" customHeight="1" x14ac:dyDescent="0.25">
      <c r="A315" s="121" t="s">
        <v>315</v>
      </c>
      <c r="B315" s="121"/>
      <c r="C315" s="121"/>
      <c r="D315" s="121"/>
      <c r="E315" s="121"/>
      <c r="F315" s="121"/>
      <c r="G315" s="121"/>
    </row>
    <row r="316" spans="1:7" s="3" customFormat="1" ht="15" customHeight="1" x14ac:dyDescent="0.25">
      <c r="A316" s="21"/>
      <c r="B316" s="5"/>
      <c r="C316" s="6"/>
      <c r="D316" s="6"/>
      <c r="E316" s="5"/>
      <c r="F316" s="5"/>
      <c r="G316" s="5"/>
    </row>
    <row r="317" spans="1:7" s="10" customFormat="1" ht="15.75" customHeight="1" x14ac:dyDescent="0.25">
      <c r="A317" s="122" t="s">
        <v>316</v>
      </c>
      <c r="B317" s="122"/>
      <c r="C317" s="122"/>
      <c r="D317" s="122"/>
      <c r="E317" s="122"/>
      <c r="F317" s="122"/>
      <c r="G317" s="122"/>
    </row>
    <row r="318" spans="1:7" s="10" customFormat="1" ht="47.45" customHeight="1" x14ac:dyDescent="0.25">
      <c r="A318" s="115" t="s">
        <v>317</v>
      </c>
      <c r="B318" s="115"/>
      <c r="C318" s="115"/>
      <c r="D318" s="115"/>
      <c r="E318" s="115"/>
      <c r="F318" s="115"/>
      <c r="G318" s="115"/>
    </row>
    <row r="319" spans="1:7" s="10" customFormat="1" ht="43.35" customHeight="1" x14ac:dyDescent="0.25">
      <c r="A319" s="115" t="s">
        <v>318</v>
      </c>
      <c r="B319" s="115"/>
      <c r="C319" s="115"/>
      <c r="D319" s="115"/>
      <c r="E319" s="115"/>
      <c r="F319" s="115"/>
      <c r="G319" s="115"/>
    </row>
    <row r="320" spans="1:7" s="10" customFormat="1" ht="39.6" customHeight="1" x14ac:dyDescent="0.25">
      <c r="A320" s="115" t="s">
        <v>319</v>
      </c>
      <c r="B320" s="115"/>
      <c r="C320" s="115"/>
      <c r="D320" s="115"/>
      <c r="E320" s="115"/>
      <c r="F320" s="115"/>
      <c r="G320" s="115"/>
    </row>
    <row r="321" spans="1:7" s="3" customFormat="1" ht="15.75" x14ac:dyDescent="0.25">
      <c r="A321" s="21"/>
      <c r="C321" s="4"/>
      <c r="D321" s="4"/>
    </row>
    <row r="322" spans="1:7" s="3" customFormat="1" ht="15.75" x14ac:dyDescent="0.25">
      <c r="A322" s="21"/>
      <c r="B322" s="3" t="s">
        <v>320</v>
      </c>
      <c r="C322" s="4"/>
      <c r="D322" s="4"/>
      <c r="E322" s="7"/>
    </row>
    <row r="323" spans="1:7" s="8" customFormat="1" ht="15.75" x14ac:dyDescent="0.25">
      <c r="A323" s="20"/>
      <c r="B323" s="3"/>
      <c r="C323" s="4"/>
      <c r="D323" s="4"/>
      <c r="E323" s="3" t="s">
        <v>321</v>
      </c>
      <c r="F323" s="3"/>
      <c r="G323" s="3"/>
    </row>
    <row r="324" spans="1:7" ht="15.75" x14ac:dyDescent="0.25">
      <c r="B324" s="3" t="s">
        <v>322</v>
      </c>
      <c r="C324" s="4"/>
      <c r="D324" s="4"/>
      <c r="E324" s="7"/>
      <c r="F324" s="3"/>
      <c r="G324" s="3"/>
    </row>
    <row r="325" spans="1:7" ht="15.75" x14ac:dyDescent="0.25">
      <c r="B325" s="3"/>
      <c r="C325" s="4"/>
      <c r="D325" s="4"/>
      <c r="E325" s="3"/>
      <c r="F325" s="3"/>
      <c r="G325" s="3"/>
    </row>
    <row r="326" spans="1:7" ht="15.75" x14ac:dyDescent="0.25">
      <c r="B326" s="3" t="s">
        <v>323</v>
      </c>
      <c r="C326" s="4"/>
      <c r="D326" s="4"/>
      <c r="E326" s="7"/>
      <c r="F326" s="3"/>
      <c r="G326" s="3"/>
    </row>
    <row r="327" spans="1:7" ht="15.75" x14ac:dyDescent="0.25">
      <c r="B327" s="3"/>
      <c r="C327" s="4"/>
      <c r="D327" s="4"/>
      <c r="E327" s="3"/>
      <c r="F327" s="3"/>
      <c r="G327" s="3"/>
    </row>
    <row r="328" spans="1:7" ht="15.75" x14ac:dyDescent="0.25">
      <c r="B328" s="3" t="s">
        <v>324</v>
      </c>
      <c r="C328" s="4"/>
      <c r="D328" s="4"/>
      <c r="E328" s="7"/>
      <c r="F328" s="3"/>
      <c r="G328" s="3"/>
    </row>
    <row r="329" spans="1:7" ht="15.75" x14ac:dyDescent="0.25">
      <c r="B329" s="3"/>
      <c r="C329" s="4"/>
      <c r="D329" s="4"/>
      <c r="E329" s="3"/>
      <c r="F329" s="3"/>
      <c r="G329" s="3"/>
    </row>
    <row r="330" spans="1:7" ht="15.75" x14ac:dyDescent="0.25">
      <c r="B330" s="3" t="s">
        <v>325</v>
      </c>
      <c r="C330" s="4"/>
      <c r="D330" s="4"/>
      <c r="E330" s="7"/>
      <c r="F330" s="3"/>
      <c r="G330" s="3"/>
    </row>
    <row r="331" spans="1:7" ht="15.75" x14ac:dyDescent="0.25">
      <c r="B331" s="3"/>
      <c r="C331" s="4"/>
      <c r="D331" s="4"/>
      <c r="E331" s="3"/>
      <c r="F331" s="3"/>
      <c r="G331" s="3"/>
    </row>
    <row r="332" spans="1:7" ht="15.75" x14ac:dyDescent="0.25">
      <c r="B332" s="3" t="s">
        <v>326</v>
      </c>
      <c r="C332" s="4"/>
      <c r="E332" s="3"/>
      <c r="F332" s="3"/>
      <c r="G332" s="3"/>
    </row>
    <row r="333" spans="1:7" ht="15.75" x14ac:dyDescent="0.25">
      <c r="B333" s="8"/>
      <c r="C333" s="9"/>
      <c r="D333" s="9"/>
      <c r="E333" s="8"/>
      <c r="F333" s="8"/>
      <c r="G333" s="8"/>
    </row>
  </sheetData>
  <mergeCells count="836">
    <mergeCell ref="A309:D309"/>
    <mergeCell ref="A311:D311"/>
    <mergeCell ref="A312:D312"/>
    <mergeCell ref="A2:G2"/>
    <mergeCell ref="A79:G79"/>
    <mergeCell ref="G252:G253"/>
    <mergeCell ref="F252:F253"/>
    <mergeCell ref="B252:B253"/>
    <mergeCell ref="D252:D253"/>
    <mergeCell ref="C252:C253"/>
    <mergeCell ref="A302:G302"/>
    <mergeCell ref="A283:A284"/>
    <mergeCell ref="B283:B284"/>
    <mergeCell ref="C283:C284"/>
    <mergeCell ref="D283:D284"/>
    <mergeCell ref="F283:F284"/>
    <mergeCell ref="G283:G284"/>
    <mergeCell ref="A276:G276"/>
    <mergeCell ref="A279:A280"/>
    <mergeCell ref="B279:B280"/>
    <mergeCell ref="C279:C280"/>
    <mergeCell ref="A293:A294"/>
    <mergeCell ref="B293:B294"/>
    <mergeCell ref="C293:C294"/>
    <mergeCell ref="D279:D280"/>
    <mergeCell ref="F279:F280"/>
    <mergeCell ref="G279:G280"/>
    <mergeCell ref="A281:A282"/>
    <mergeCell ref="B281:B282"/>
    <mergeCell ref="C281:C282"/>
    <mergeCell ref="D281:D282"/>
    <mergeCell ref="F281:F282"/>
    <mergeCell ref="G281:G282"/>
    <mergeCell ref="D226:D227"/>
    <mergeCell ref="F226:F227"/>
    <mergeCell ref="G226:G227"/>
    <mergeCell ref="A224:A225"/>
    <mergeCell ref="B224:B225"/>
    <mergeCell ref="C224:C225"/>
    <mergeCell ref="D224:D225"/>
    <mergeCell ref="F224:F225"/>
    <mergeCell ref="G224:G225"/>
    <mergeCell ref="B163:B164"/>
    <mergeCell ref="C163:C164"/>
    <mergeCell ref="D163:D164"/>
    <mergeCell ref="F163:F164"/>
    <mergeCell ref="G163:G164"/>
    <mergeCell ref="B165:B166"/>
    <mergeCell ref="C165:C166"/>
    <mergeCell ref="D165:D166"/>
    <mergeCell ref="F165:F166"/>
    <mergeCell ref="G165:G166"/>
    <mergeCell ref="C167:C168"/>
    <mergeCell ref="D167:D168"/>
    <mergeCell ref="F167:F168"/>
    <mergeCell ref="B175:B176"/>
    <mergeCell ref="C175:C176"/>
    <mergeCell ref="D175:D176"/>
    <mergeCell ref="F175:F176"/>
    <mergeCell ref="G175:G176"/>
    <mergeCell ref="B173:B174"/>
    <mergeCell ref="C173:C174"/>
    <mergeCell ref="D173:D174"/>
    <mergeCell ref="F173:F174"/>
    <mergeCell ref="G173:G174"/>
    <mergeCell ref="G167:G168"/>
    <mergeCell ref="B171:B172"/>
    <mergeCell ref="C171:C172"/>
    <mergeCell ref="D171:D172"/>
    <mergeCell ref="F171:F172"/>
    <mergeCell ref="G171:G172"/>
    <mergeCell ref="B169:B170"/>
    <mergeCell ref="C169:C170"/>
    <mergeCell ref="D169:D170"/>
    <mergeCell ref="F169:F170"/>
    <mergeCell ref="G169:G170"/>
    <mergeCell ref="A149:A150"/>
    <mergeCell ref="B149:B150"/>
    <mergeCell ref="C149:C150"/>
    <mergeCell ref="D149:D150"/>
    <mergeCell ref="F149:F150"/>
    <mergeCell ref="G149:G150"/>
    <mergeCell ref="B153:B154"/>
    <mergeCell ref="C153:C154"/>
    <mergeCell ref="D153:D154"/>
    <mergeCell ref="F153:F154"/>
    <mergeCell ref="G153:G154"/>
    <mergeCell ref="A153:A154"/>
    <mergeCell ref="B155:B156"/>
    <mergeCell ref="C155:C156"/>
    <mergeCell ref="D155:D156"/>
    <mergeCell ref="F155:F156"/>
    <mergeCell ref="G155:G156"/>
    <mergeCell ref="B157:B158"/>
    <mergeCell ref="C157:C158"/>
    <mergeCell ref="B167:B168"/>
    <mergeCell ref="A145:A146"/>
    <mergeCell ref="B145:B146"/>
    <mergeCell ref="C145:C146"/>
    <mergeCell ref="D145:D146"/>
    <mergeCell ref="F145:F146"/>
    <mergeCell ref="G145:G146"/>
    <mergeCell ref="A147:A148"/>
    <mergeCell ref="B147:B148"/>
    <mergeCell ref="C147:C148"/>
    <mergeCell ref="D147:D148"/>
    <mergeCell ref="F147:F148"/>
    <mergeCell ref="G147:G148"/>
    <mergeCell ref="D157:D158"/>
    <mergeCell ref="F157:F158"/>
    <mergeCell ref="G157:G158"/>
    <mergeCell ref="B159:B160"/>
    <mergeCell ref="A141:A142"/>
    <mergeCell ref="B141:B142"/>
    <mergeCell ref="C141:C142"/>
    <mergeCell ref="D141:D142"/>
    <mergeCell ref="F141:F142"/>
    <mergeCell ref="G141:G142"/>
    <mergeCell ref="A143:A144"/>
    <mergeCell ref="B143:B144"/>
    <mergeCell ref="C143:C144"/>
    <mergeCell ref="D143:D144"/>
    <mergeCell ref="F143:F144"/>
    <mergeCell ref="G143:G144"/>
    <mergeCell ref="C137:C138"/>
    <mergeCell ref="D137:D138"/>
    <mergeCell ref="F137:F138"/>
    <mergeCell ref="G137:G138"/>
    <mergeCell ref="A139:A140"/>
    <mergeCell ref="B139:B140"/>
    <mergeCell ref="C139:C140"/>
    <mergeCell ref="D139:D140"/>
    <mergeCell ref="F139:F140"/>
    <mergeCell ref="G139:G140"/>
    <mergeCell ref="B49:B50"/>
    <mergeCell ref="C49:C50"/>
    <mergeCell ref="D49:D50"/>
    <mergeCell ref="F49:F50"/>
    <mergeCell ref="G49:G50"/>
    <mergeCell ref="A131:A132"/>
    <mergeCell ref="B131:B132"/>
    <mergeCell ref="C131:C132"/>
    <mergeCell ref="D131:D132"/>
    <mergeCell ref="F131:F132"/>
    <mergeCell ref="G131:G132"/>
    <mergeCell ref="B51:B52"/>
    <mergeCell ref="C51:C52"/>
    <mergeCell ref="D51:D52"/>
    <mergeCell ref="F51:F52"/>
    <mergeCell ref="G51:G52"/>
    <mergeCell ref="B123:B124"/>
    <mergeCell ref="C123:C124"/>
    <mergeCell ref="D123:D124"/>
    <mergeCell ref="F123:F124"/>
    <mergeCell ref="G123:G124"/>
    <mergeCell ref="B125:B126"/>
    <mergeCell ref="C125:C126"/>
    <mergeCell ref="D125:D126"/>
    <mergeCell ref="A318:G318"/>
    <mergeCell ref="A319:G319"/>
    <mergeCell ref="A320:G320"/>
    <mergeCell ref="A299:G299"/>
    <mergeCell ref="A290:G290"/>
    <mergeCell ref="A295:A296"/>
    <mergeCell ref="A291:A292"/>
    <mergeCell ref="A298:F298"/>
    <mergeCell ref="A300:F300"/>
    <mergeCell ref="A301:G301"/>
    <mergeCell ref="A314:G314"/>
    <mergeCell ref="A315:G315"/>
    <mergeCell ref="A317:G317"/>
    <mergeCell ref="B291:B292"/>
    <mergeCell ref="C291:C292"/>
    <mergeCell ref="D291:D292"/>
    <mergeCell ref="F291:F292"/>
    <mergeCell ref="G291:G292"/>
    <mergeCell ref="A303:D303"/>
    <mergeCell ref="A304:D304"/>
    <mergeCell ref="A305:D305"/>
    <mergeCell ref="A306:D306"/>
    <mergeCell ref="A307:D307"/>
    <mergeCell ref="A308:D308"/>
    <mergeCell ref="B117:B118"/>
    <mergeCell ref="C117:C118"/>
    <mergeCell ref="D117:D118"/>
    <mergeCell ref="F117:F118"/>
    <mergeCell ref="G117:G118"/>
    <mergeCell ref="F125:F126"/>
    <mergeCell ref="G125:G126"/>
    <mergeCell ref="B119:B120"/>
    <mergeCell ref="C119:C120"/>
    <mergeCell ref="D119:D120"/>
    <mergeCell ref="F119:F120"/>
    <mergeCell ref="G119:G120"/>
    <mergeCell ref="B121:B122"/>
    <mergeCell ref="C121:C122"/>
    <mergeCell ref="D121:D122"/>
    <mergeCell ref="F121:F122"/>
    <mergeCell ref="G121:G122"/>
    <mergeCell ref="B109:B110"/>
    <mergeCell ref="C109:C110"/>
    <mergeCell ref="D109:D110"/>
    <mergeCell ref="F109:F110"/>
    <mergeCell ref="G109:G110"/>
    <mergeCell ref="G113:G114"/>
    <mergeCell ref="B115:B116"/>
    <mergeCell ref="C115:C116"/>
    <mergeCell ref="D115:D116"/>
    <mergeCell ref="F115:F116"/>
    <mergeCell ref="G115:G116"/>
    <mergeCell ref="B111:B112"/>
    <mergeCell ref="C111:C112"/>
    <mergeCell ref="D111:D112"/>
    <mergeCell ref="F111:F112"/>
    <mergeCell ref="G111:G112"/>
    <mergeCell ref="B113:B114"/>
    <mergeCell ref="C113:C114"/>
    <mergeCell ref="D113:D114"/>
    <mergeCell ref="F113:F114"/>
    <mergeCell ref="B105:B106"/>
    <mergeCell ref="C105:C106"/>
    <mergeCell ref="D105:D106"/>
    <mergeCell ref="F105:F106"/>
    <mergeCell ref="G105:G106"/>
    <mergeCell ref="B107:B108"/>
    <mergeCell ref="C107:C108"/>
    <mergeCell ref="D107:D108"/>
    <mergeCell ref="F107:F108"/>
    <mergeCell ref="G107:G108"/>
    <mergeCell ref="B99:B100"/>
    <mergeCell ref="C99:C100"/>
    <mergeCell ref="D99:D100"/>
    <mergeCell ref="F99:F100"/>
    <mergeCell ref="G99:G100"/>
    <mergeCell ref="B103:B104"/>
    <mergeCell ref="C103:C104"/>
    <mergeCell ref="D103:D104"/>
    <mergeCell ref="F103:F104"/>
    <mergeCell ref="G103:G104"/>
    <mergeCell ref="B95:B96"/>
    <mergeCell ref="C95:C96"/>
    <mergeCell ref="D95:D96"/>
    <mergeCell ref="F95:F96"/>
    <mergeCell ref="G95:G96"/>
    <mergeCell ref="B97:B98"/>
    <mergeCell ref="C97:C98"/>
    <mergeCell ref="D97:D98"/>
    <mergeCell ref="F97:F98"/>
    <mergeCell ref="G97:G98"/>
    <mergeCell ref="G87:G88"/>
    <mergeCell ref="B89:B90"/>
    <mergeCell ref="C89:C90"/>
    <mergeCell ref="D89:D90"/>
    <mergeCell ref="F89:F90"/>
    <mergeCell ref="G89:G90"/>
    <mergeCell ref="B93:B94"/>
    <mergeCell ref="C93:C94"/>
    <mergeCell ref="D93:D94"/>
    <mergeCell ref="F93:F94"/>
    <mergeCell ref="G93:G94"/>
    <mergeCell ref="B69:B70"/>
    <mergeCell ref="C69:C70"/>
    <mergeCell ref="D69:D70"/>
    <mergeCell ref="F69:F70"/>
    <mergeCell ref="G69:G70"/>
    <mergeCell ref="B71:B72"/>
    <mergeCell ref="C71:C72"/>
    <mergeCell ref="D71:D72"/>
    <mergeCell ref="F71:F72"/>
    <mergeCell ref="G71:G72"/>
    <mergeCell ref="G63:G64"/>
    <mergeCell ref="B65:B66"/>
    <mergeCell ref="C65:C66"/>
    <mergeCell ref="D65:D66"/>
    <mergeCell ref="F65:F66"/>
    <mergeCell ref="G65:G66"/>
    <mergeCell ref="B67:B68"/>
    <mergeCell ref="C67:C68"/>
    <mergeCell ref="D67:D68"/>
    <mergeCell ref="F67:F68"/>
    <mergeCell ref="G67:G68"/>
    <mergeCell ref="B57:B58"/>
    <mergeCell ref="C57:C58"/>
    <mergeCell ref="D57:D58"/>
    <mergeCell ref="F57:F58"/>
    <mergeCell ref="G57:G58"/>
    <mergeCell ref="B101:B102"/>
    <mergeCell ref="C101:C102"/>
    <mergeCell ref="D101:D102"/>
    <mergeCell ref="F101:F102"/>
    <mergeCell ref="G101:G102"/>
    <mergeCell ref="B59:B60"/>
    <mergeCell ref="C59:C60"/>
    <mergeCell ref="D59:D60"/>
    <mergeCell ref="F59:F60"/>
    <mergeCell ref="G59:G60"/>
    <mergeCell ref="B61:B62"/>
    <mergeCell ref="C61:C62"/>
    <mergeCell ref="D61:D62"/>
    <mergeCell ref="F61:F62"/>
    <mergeCell ref="G61:G62"/>
    <mergeCell ref="B63:B64"/>
    <mergeCell ref="C63:C64"/>
    <mergeCell ref="D63:D64"/>
    <mergeCell ref="F63:F64"/>
    <mergeCell ref="B55:B56"/>
    <mergeCell ref="C55:C56"/>
    <mergeCell ref="D55:D56"/>
    <mergeCell ref="F55:F56"/>
    <mergeCell ref="G55:G56"/>
    <mergeCell ref="B53:B54"/>
    <mergeCell ref="C53:C54"/>
    <mergeCell ref="D53:D54"/>
    <mergeCell ref="F53:F54"/>
    <mergeCell ref="G53:G54"/>
    <mergeCell ref="B45:B46"/>
    <mergeCell ref="C45:C46"/>
    <mergeCell ref="D45:D46"/>
    <mergeCell ref="F45:F46"/>
    <mergeCell ref="G45:G46"/>
    <mergeCell ref="B47:B48"/>
    <mergeCell ref="C47:C48"/>
    <mergeCell ref="D47:D48"/>
    <mergeCell ref="F47:F48"/>
    <mergeCell ref="G47:G48"/>
    <mergeCell ref="B41:B42"/>
    <mergeCell ref="C41:C42"/>
    <mergeCell ref="D41:D42"/>
    <mergeCell ref="F41:F42"/>
    <mergeCell ref="G41:G42"/>
    <mergeCell ref="B43:B44"/>
    <mergeCell ref="C43:C44"/>
    <mergeCell ref="D43:D44"/>
    <mergeCell ref="F43:F44"/>
    <mergeCell ref="G43:G44"/>
    <mergeCell ref="B37:B38"/>
    <mergeCell ref="C37:C38"/>
    <mergeCell ref="D37:D38"/>
    <mergeCell ref="F37:F38"/>
    <mergeCell ref="G37:G38"/>
    <mergeCell ref="B39:B40"/>
    <mergeCell ref="C39:C40"/>
    <mergeCell ref="D39:D40"/>
    <mergeCell ref="F39:F40"/>
    <mergeCell ref="G39:G40"/>
    <mergeCell ref="B33:B34"/>
    <mergeCell ref="C33:C34"/>
    <mergeCell ref="D33:D34"/>
    <mergeCell ref="F33:F34"/>
    <mergeCell ref="G33:G34"/>
    <mergeCell ref="B35:B36"/>
    <mergeCell ref="C35:C36"/>
    <mergeCell ref="D35:D36"/>
    <mergeCell ref="F35:F36"/>
    <mergeCell ref="G35:G36"/>
    <mergeCell ref="B31:B32"/>
    <mergeCell ref="C31:C32"/>
    <mergeCell ref="D31:D32"/>
    <mergeCell ref="F31:F32"/>
    <mergeCell ref="G31:G32"/>
    <mergeCell ref="B29:B30"/>
    <mergeCell ref="C29:C30"/>
    <mergeCell ref="D29:D30"/>
    <mergeCell ref="F29:F30"/>
    <mergeCell ref="G29:G30"/>
    <mergeCell ref="F27:F28"/>
    <mergeCell ref="B21:B22"/>
    <mergeCell ref="C21:C22"/>
    <mergeCell ref="D21:D22"/>
    <mergeCell ref="F21:F22"/>
    <mergeCell ref="G21:G22"/>
    <mergeCell ref="B23:B24"/>
    <mergeCell ref="C23:C24"/>
    <mergeCell ref="D23:D24"/>
    <mergeCell ref="F23:F24"/>
    <mergeCell ref="G23:G24"/>
    <mergeCell ref="G27:G28"/>
    <mergeCell ref="F277:F278"/>
    <mergeCell ref="G277:G278"/>
    <mergeCell ref="B277:B278"/>
    <mergeCell ref="C277:C278"/>
    <mergeCell ref="D277:D278"/>
    <mergeCell ref="B25:B26"/>
    <mergeCell ref="C25:C26"/>
    <mergeCell ref="B238:B239"/>
    <mergeCell ref="C238:C239"/>
    <mergeCell ref="D238:D239"/>
    <mergeCell ref="F238:F239"/>
    <mergeCell ref="G238:G239"/>
    <mergeCell ref="B240:B241"/>
    <mergeCell ref="C240:C241"/>
    <mergeCell ref="D240:D241"/>
    <mergeCell ref="F240:F241"/>
    <mergeCell ref="G240:G241"/>
    <mergeCell ref="D25:D26"/>
    <mergeCell ref="F25:F26"/>
    <mergeCell ref="G25:G26"/>
    <mergeCell ref="B27:B28"/>
    <mergeCell ref="C27:C28"/>
    <mergeCell ref="D27:D28"/>
    <mergeCell ref="B244:B245"/>
    <mergeCell ref="A3:G3"/>
    <mergeCell ref="A5:A6"/>
    <mergeCell ref="A7:A8"/>
    <mergeCell ref="A11:A12"/>
    <mergeCell ref="B9:B10"/>
    <mergeCell ref="C9:C10"/>
    <mergeCell ref="D9:D10"/>
    <mergeCell ref="G9:G10"/>
    <mergeCell ref="B11:B12"/>
    <mergeCell ref="B5:B6"/>
    <mergeCell ref="C5:C6"/>
    <mergeCell ref="D5:D6"/>
    <mergeCell ref="G5:G6"/>
    <mergeCell ref="B7:B8"/>
    <mergeCell ref="C7:C8"/>
    <mergeCell ref="D7:D8"/>
    <mergeCell ref="C11:C12"/>
    <mergeCell ref="D11:D12"/>
    <mergeCell ref="F5:F6"/>
    <mergeCell ref="F7:F8"/>
    <mergeCell ref="F9:F10"/>
    <mergeCell ref="F11:F12"/>
    <mergeCell ref="G7:G8"/>
    <mergeCell ref="H5:K6"/>
    <mergeCell ref="B19:B20"/>
    <mergeCell ref="C19:C20"/>
    <mergeCell ref="D19:D20"/>
    <mergeCell ref="G19:G20"/>
    <mergeCell ref="B13:B14"/>
    <mergeCell ref="C13:C14"/>
    <mergeCell ref="D13:D14"/>
    <mergeCell ref="G13:G14"/>
    <mergeCell ref="B15:B16"/>
    <mergeCell ref="C15:C16"/>
    <mergeCell ref="D15:D16"/>
    <mergeCell ref="G15:G16"/>
    <mergeCell ref="G11:G12"/>
    <mergeCell ref="C17:C18"/>
    <mergeCell ref="D17:D18"/>
    <mergeCell ref="H17:H18"/>
    <mergeCell ref="H11:H12"/>
    <mergeCell ref="G17:G18"/>
    <mergeCell ref="F13:F14"/>
    <mergeCell ref="F15:F16"/>
    <mergeCell ref="F17:F18"/>
    <mergeCell ref="B17:B18"/>
    <mergeCell ref="F19:F20"/>
    <mergeCell ref="C244:C245"/>
    <mergeCell ref="D244:D245"/>
    <mergeCell ref="F244:F245"/>
    <mergeCell ref="G244:G245"/>
    <mergeCell ref="B246:B247"/>
    <mergeCell ref="C246:C247"/>
    <mergeCell ref="D246:D247"/>
    <mergeCell ref="F246:F247"/>
    <mergeCell ref="G246:G247"/>
    <mergeCell ref="A286:F286"/>
    <mergeCell ref="A287:G287"/>
    <mergeCell ref="A288:F288"/>
    <mergeCell ref="A289:G289"/>
    <mergeCell ref="B295:B296"/>
    <mergeCell ref="C295:C296"/>
    <mergeCell ref="D295:D296"/>
    <mergeCell ref="F295:F296"/>
    <mergeCell ref="G295:G296"/>
    <mergeCell ref="D293:D294"/>
    <mergeCell ref="F293:F294"/>
    <mergeCell ref="G293:G294"/>
    <mergeCell ref="F220:F221"/>
    <mergeCell ref="G220:G221"/>
    <mergeCell ref="B222:B223"/>
    <mergeCell ref="C222:C223"/>
    <mergeCell ref="D222:D223"/>
    <mergeCell ref="F222:F223"/>
    <mergeCell ref="G222:G223"/>
    <mergeCell ref="B242:B243"/>
    <mergeCell ref="C242:C243"/>
    <mergeCell ref="D242:D243"/>
    <mergeCell ref="F242:F243"/>
    <mergeCell ref="G242:G243"/>
    <mergeCell ref="B228:B229"/>
    <mergeCell ref="C228:C229"/>
    <mergeCell ref="D228:D229"/>
    <mergeCell ref="F228:F229"/>
    <mergeCell ref="G228:G229"/>
    <mergeCell ref="B230:B231"/>
    <mergeCell ref="C230:C231"/>
    <mergeCell ref="D230:D231"/>
    <mergeCell ref="F230:F231"/>
    <mergeCell ref="G230:G231"/>
    <mergeCell ref="B226:B227"/>
    <mergeCell ref="C226:C227"/>
    <mergeCell ref="B209:B210"/>
    <mergeCell ref="C209:C210"/>
    <mergeCell ref="D209:D210"/>
    <mergeCell ref="F209:F210"/>
    <mergeCell ref="G209:G210"/>
    <mergeCell ref="B211:B212"/>
    <mergeCell ref="C211:C212"/>
    <mergeCell ref="D211:D212"/>
    <mergeCell ref="F211:F212"/>
    <mergeCell ref="G211:G212"/>
    <mergeCell ref="C159:C160"/>
    <mergeCell ref="D159:D160"/>
    <mergeCell ref="F159:F160"/>
    <mergeCell ref="G159:G160"/>
    <mergeCell ref="B161:B162"/>
    <mergeCell ref="C161:C162"/>
    <mergeCell ref="D161:D162"/>
    <mergeCell ref="F161:F162"/>
    <mergeCell ref="G161:G162"/>
    <mergeCell ref="B177:B178"/>
    <mergeCell ref="C177:C178"/>
    <mergeCell ref="D177:D178"/>
    <mergeCell ref="F177:F178"/>
    <mergeCell ref="G177:G178"/>
    <mergeCell ref="B179:B180"/>
    <mergeCell ref="C179:C180"/>
    <mergeCell ref="D179:D180"/>
    <mergeCell ref="F179:F180"/>
    <mergeCell ref="G179:G180"/>
    <mergeCell ref="B181:B182"/>
    <mergeCell ref="C181:C182"/>
    <mergeCell ref="D181:D182"/>
    <mergeCell ref="F181:F182"/>
    <mergeCell ref="G181:G182"/>
    <mergeCell ref="B183:B184"/>
    <mergeCell ref="C183:C184"/>
    <mergeCell ref="D183:D184"/>
    <mergeCell ref="F183:F184"/>
    <mergeCell ref="G183:G184"/>
    <mergeCell ref="B185:B186"/>
    <mergeCell ref="C185:C186"/>
    <mergeCell ref="D185:D186"/>
    <mergeCell ref="F185:F186"/>
    <mergeCell ref="G185:G186"/>
    <mergeCell ref="B187:B188"/>
    <mergeCell ref="C187:C188"/>
    <mergeCell ref="D187:D188"/>
    <mergeCell ref="F187:F188"/>
    <mergeCell ref="G187:G188"/>
    <mergeCell ref="B189:B190"/>
    <mergeCell ref="C189:C190"/>
    <mergeCell ref="D189:D190"/>
    <mergeCell ref="F189:F190"/>
    <mergeCell ref="G189:G190"/>
    <mergeCell ref="B191:B192"/>
    <mergeCell ref="C191:C192"/>
    <mergeCell ref="D191:D192"/>
    <mergeCell ref="F191:F192"/>
    <mergeCell ref="G191:G192"/>
    <mergeCell ref="B193:B194"/>
    <mergeCell ref="C193:C194"/>
    <mergeCell ref="D193:D194"/>
    <mergeCell ref="F193:F194"/>
    <mergeCell ref="G193:G194"/>
    <mergeCell ref="B195:B196"/>
    <mergeCell ref="C195:C196"/>
    <mergeCell ref="D195:D196"/>
    <mergeCell ref="F195:F196"/>
    <mergeCell ref="G195:G196"/>
    <mergeCell ref="B201:B202"/>
    <mergeCell ref="C201:C202"/>
    <mergeCell ref="D201:D202"/>
    <mergeCell ref="F201:F202"/>
    <mergeCell ref="G201:G202"/>
    <mergeCell ref="B197:B198"/>
    <mergeCell ref="C197:C198"/>
    <mergeCell ref="D197:D198"/>
    <mergeCell ref="F197:F198"/>
    <mergeCell ref="G197:G198"/>
    <mergeCell ref="B199:B200"/>
    <mergeCell ref="C199:C200"/>
    <mergeCell ref="D199:D200"/>
    <mergeCell ref="F199:F200"/>
    <mergeCell ref="G199:G200"/>
    <mergeCell ref="B203:B204"/>
    <mergeCell ref="C203:C204"/>
    <mergeCell ref="D203:D204"/>
    <mergeCell ref="F203:F204"/>
    <mergeCell ref="G203:G204"/>
    <mergeCell ref="B236:B237"/>
    <mergeCell ref="C236:C237"/>
    <mergeCell ref="D236:D237"/>
    <mergeCell ref="F236:F237"/>
    <mergeCell ref="G236:G237"/>
    <mergeCell ref="B205:B206"/>
    <mergeCell ref="C205:C206"/>
    <mergeCell ref="D205:D206"/>
    <mergeCell ref="F205:F206"/>
    <mergeCell ref="G205:G206"/>
    <mergeCell ref="B207:B208"/>
    <mergeCell ref="C207:C208"/>
    <mergeCell ref="D207:D208"/>
    <mergeCell ref="F207:F208"/>
    <mergeCell ref="G207:G208"/>
    <mergeCell ref="B218:B219"/>
    <mergeCell ref="C218:C219"/>
    <mergeCell ref="D218:D219"/>
    <mergeCell ref="F218:F219"/>
    <mergeCell ref="G218:G219"/>
    <mergeCell ref="B214:B215"/>
    <mergeCell ref="C214:C215"/>
    <mergeCell ref="D214:D215"/>
    <mergeCell ref="F214:F215"/>
    <mergeCell ref="B248:B249"/>
    <mergeCell ref="C248:C249"/>
    <mergeCell ref="D248:D249"/>
    <mergeCell ref="F248:F249"/>
    <mergeCell ref="G248:G249"/>
    <mergeCell ref="A234:G234"/>
    <mergeCell ref="A240:A241"/>
    <mergeCell ref="A238:A239"/>
    <mergeCell ref="A236:A237"/>
    <mergeCell ref="A242:A243"/>
    <mergeCell ref="G214:G215"/>
    <mergeCell ref="B216:B217"/>
    <mergeCell ref="C216:C217"/>
    <mergeCell ref="D216:D217"/>
    <mergeCell ref="F216:F217"/>
    <mergeCell ref="G216:G217"/>
    <mergeCell ref="B220:B221"/>
    <mergeCell ref="C220:C221"/>
    <mergeCell ref="D220:D221"/>
    <mergeCell ref="B250:B251"/>
    <mergeCell ref="C250:C251"/>
    <mergeCell ref="D250:D251"/>
    <mergeCell ref="F250:F251"/>
    <mergeCell ref="G250:G251"/>
    <mergeCell ref="B264:B265"/>
    <mergeCell ref="C264:C265"/>
    <mergeCell ref="D264:D265"/>
    <mergeCell ref="F264:F265"/>
    <mergeCell ref="G264:G265"/>
    <mergeCell ref="B266:B267"/>
    <mergeCell ref="C266:C267"/>
    <mergeCell ref="D266:D267"/>
    <mergeCell ref="B254:B255"/>
    <mergeCell ref="C254:C255"/>
    <mergeCell ref="D254:D255"/>
    <mergeCell ref="F254:F255"/>
    <mergeCell ref="G254:G255"/>
    <mergeCell ref="D258:D259"/>
    <mergeCell ref="F258:F259"/>
    <mergeCell ref="G258:G259"/>
    <mergeCell ref="B272:B273"/>
    <mergeCell ref="C272:C273"/>
    <mergeCell ref="D272:D273"/>
    <mergeCell ref="F272:F273"/>
    <mergeCell ref="G272:G273"/>
    <mergeCell ref="B268:B269"/>
    <mergeCell ref="C268:C269"/>
    <mergeCell ref="D268:D269"/>
    <mergeCell ref="F268:F269"/>
    <mergeCell ref="G268:G269"/>
    <mergeCell ref="B270:B271"/>
    <mergeCell ref="C270:C271"/>
    <mergeCell ref="D270:D271"/>
    <mergeCell ref="F270:F271"/>
    <mergeCell ref="G270:G271"/>
    <mergeCell ref="A15:A16"/>
    <mergeCell ref="A9:A10"/>
    <mergeCell ref="A13:A14"/>
    <mergeCell ref="A17:A18"/>
    <mergeCell ref="A19:A20"/>
    <mergeCell ref="A23:A24"/>
    <mergeCell ref="A25:A26"/>
    <mergeCell ref="A27:A28"/>
    <mergeCell ref="A21:A22"/>
    <mergeCell ref="A29:A30"/>
    <mergeCell ref="A31:A32"/>
    <mergeCell ref="A33:A34"/>
    <mergeCell ref="A35:A36"/>
    <mergeCell ref="A37:A38"/>
    <mergeCell ref="A57:A58"/>
    <mergeCell ref="A59:A60"/>
    <mergeCell ref="A61:A62"/>
    <mergeCell ref="A63:A64"/>
    <mergeCell ref="A51:A52"/>
    <mergeCell ref="A49:A50"/>
    <mergeCell ref="A65:A66"/>
    <mergeCell ref="A67:A68"/>
    <mergeCell ref="A69:A70"/>
    <mergeCell ref="A71:A72"/>
    <mergeCell ref="A39:A40"/>
    <mergeCell ref="A41:A42"/>
    <mergeCell ref="A43:A44"/>
    <mergeCell ref="A45:A46"/>
    <mergeCell ref="A47:A48"/>
    <mergeCell ref="A53:A54"/>
    <mergeCell ref="A55:A56"/>
    <mergeCell ref="A73:A74"/>
    <mergeCell ref="A75:A76"/>
    <mergeCell ref="A81:A82"/>
    <mergeCell ref="A83:A84"/>
    <mergeCell ref="A85:A86"/>
    <mergeCell ref="A87:A88"/>
    <mergeCell ref="A89:A90"/>
    <mergeCell ref="A91:A92"/>
    <mergeCell ref="B73:B74"/>
    <mergeCell ref="B81:B82"/>
    <mergeCell ref="B83:B84"/>
    <mergeCell ref="B85:B86"/>
    <mergeCell ref="B91:B92"/>
    <mergeCell ref="B87:B88"/>
    <mergeCell ref="C73:C74"/>
    <mergeCell ref="D73:D74"/>
    <mergeCell ref="F73:F74"/>
    <mergeCell ref="G73:G74"/>
    <mergeCell ref="B75:B76"/>
    <mergeCell ref="C75:C76"/>
    <mergeCell ref="D75:D76"/>
    <mergeCell ref="F75:F76"/>
    <mergeCell ref="G75:G76"/>
    <mergeCell ref="C81:C82"/>
    <mergeCell ref="D81:D82"/>
    <mergeCell ref="F81:F82"/>
    <mergeCell ref="G81:G82"/>
    <mergeCell ref="A93:A94"/>
    <mergeCell ref="A95:A96"/>
    <mergeCell ref="A97:A98"/>
    <mergeCell ref="A99:A100"/>
    <mergeCell ref="A101:A102"/>
    <mergeCell ref="C83:C84"/>
    <mergeCell ref="D83:D84"/>
    <mergeCell ref="F83:F84"/>
    <mergeCell ref="G83:G84"/>
    <mergeCell ref="C85:C86"/>
    <mergeCell ref="D85:D86"/>
    <mergeCell ref="F85:F86"/>
    <mergeCell ref="G85:G86"/>
    <mergeCell ref="C91:C92"/>
    <mergeCell ref="D91:D92"/>
    <mergeCell ref="F91:F92"/>
    <mergeCell ref="G91:G92"/>
    <mergeCell ref="C87:C88"/>
    <mergeCell ref="D87:D88"/>
    <mergeCell ref="F87:F88"/>
    <mergeCell ref="A103:A104"/>
    <mergeCell ref="A105:A106"/>
    <mergeCell ref="A107:A108"/>
    <mergeCell ref="A109:A110"/>
    <mergeCell ref="A111:A112"/>
    <mergeCell ref="A113:A114"/>
    <mergeCell ref="A115:A116"/>
    <mergeCell ref="A117:A118"/>
    <mergeCell ref="A119:A120"/>
    <mergeCell ref="A121:A122"/>
    <mergeCell ref="A123:A124"/>
    <mergeCell ref="A125:A126"/>
    <mergeCell ref="A151:A152"/>
    <mergeCell ref="A129:G129"/>
    <mergeCell ref="B151:B152"/>
    <mergeCell ref="C151:C152"/>
    <mergeCell ref="D151:D152"/>
    <mergeCell ref="F151:F152"/>
    <mergeCell ref="G151:G152"/>
    <mergeCell ref="A133:A134"/>
    <mergeCell ref="B133:B134"/>
    <mergeCell ref="C133:C134"/>
    <mergeCell ref="D133:D134"/>
    <mergeCell ref="F133:F134"/>
    <mergeCell ref="G133:G134"/>
    <mergeCell ref="A135:A136"/>
    <mergeCell ref="B135:B136"/>
    <mergeCell ref="C135:C136"/>
    <mergeCell ref="D135:D136"/>
    <mergeCell ref="F135:F136"/>
    <mergeCell ref="G135:G136"/>
    <mergeCell ref="A137:A138"/>
    <mergeCell ref="B137:B138"/>
    <mergeCell ref="A197:A198"/>
    <mergeCell ref="A199:A200"/>
    <mergeCell ref="A226:A227"/>
    <mergeCell ref="A155:A156"/>
    <mergeCell ref="A157:A158"/>
    <mergeCell ref="A159:A160"/>
    <mergeCell ref="A161:A162"/>
    <mergeCell ref="A171:A172"/>
    <mergeCell ref="A177:A178"/>
    <mergeCell ref="A179:A180"/>
    <mergeCell ref="A163:A164"/>
    <mergeCell ref="A165:A166"/>
    <mergeCell ref="A167:A168"/>
    <mergeCell ref="A173:A174"/>
    <mergeCell ref="A175:A176"/>
    <mergeCell ref="A169:A170"/>
    <mergeCell ref="G256:G257"/>
    <mergeCell ref="B258:B259"/>
    <mergeCell ref="C258:C259"/>
    <mergeCell ref="A181:A182"/>
    <mergeCell ref="A183:A184"/>
    <mergeCell ref="A185:A186"/>
    <mergeCell ref="A187:A188"/>
    <mergeCell ref="A189:A190"/>
    <mergeCell ref="A193:A194"/>
    <mergeCell ref="A191:A192"/>
    <mergeCell ref="A230:A231"/>
    <mergeCell ref="A228:A229"/>
    <mergeCell ref="A222:A223"/>
    <mergeCell ref="A220:A221"/>
    <mergeCell ref="A218:A219"/>
    <mergeCell ref="A216:A217"/>
    <mergeCell ref="A214:A215"/>
    <mergeCell ref="A211:A212"/>
    <mergeCell ref="A209:A210"/>
    <mergeCell ref="A207:A208"/>
    <mergeCell ref="A205:A206"/>
    <mergeCell ref="A203:A204"/>
    <mergeCell ref="A201:A202"/>
    <mergeCell ref="A195:A196"/>
    <mergeCell ref="A1:G1"/>
    <mergeCell ref="A77:E77"/>
    <mergeCell ref="A127:E127"/>
    <mergeCell ref="A277:A278"/>
    <mergeCell ref="A258:A259"/>
    <mergeCell ref="A256:A257"/>
    <mergeCell ref="A254:A255"/>
    <mergeCell ref="A252:A253"/>
    <mergeCell ref="A250:A251"/>
    <mergeCell ref="A248:A249"/>
    <mergeCell ref="A246:A247"/>
    <mergeCell ref="A244:A245"/>
    <mergeCell ref="A262:G262"/>
    <mergeCell ref="A272:A273"/>
    <mergeCell ref="A270:A271"/>
    <mergeCell ref="A268:A269"/>
    <mergeCell ref="A266:A267"/>
    <mergeCell ref="A264:A265"/>
    <mergeCell ref="F266:F267"/>
    <mergeCell ref="G266:G267"/>
    <mergeCell ref="B256:B257"/>
    <mergeCell ref="C256:C257"/>
    <mergeCell ref="D256:D257"/>
    <mergeCell ref="F256:F257"/>
  </mergeCells>
  <pageMargins left="0.7" right="0.7" top="0.72450000000000003" bottom="0.58899999999999997" header="0.3" footer="0.3"/>
  <pageSetup scale="51" fitToHeight="0" orientation="portrait" r:id="rId1"/>
  <headerFooter>
    <oddHeader xml:space="preserve">&amp;L&amp;"Times New Roman,Regular"Big Cypress West Boundary Road (384023)
RFP: 37-2025
&amp;C&amp;"Times New Roman,Bold"&amp;12EXHIBIT A
PROPOSAL FORM
</oddHeader>
    <oddFooter>&amp;LExhibit A - Proposal Form 
&amp;CPage &amp;P of &amp;N
&amp;R_________________________Name of Proposing Firm</oddFooter>
  </headerFooter>
  <rowBreaks count="4" manualBreakCount="4">
    <brk id="77" max="6" man="1"/>
    <brk id="127" max="6" man="1"/>
    <brk id="212" max="6" man="1"/>
    <brk id="274" max="6"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AA87B8787BA0D468848B93DD62FA3D5" ma:contentTypeVersion="15" ma:contentTypeDescription="Create a new document." ma:contentTypeScope="" ma:versionID="081ec2ee7efff199f6345513b2dfedba">
  <xsd:schema xmlns:xsd="http://www.w3.org/2001/XMLSchema" xmlns:xs="http://www.w3.org/2001/XMLSchema" xmlns:p="http://schemas.microsoft.com/office/2006/metadata/properties" xmlns:ns2="86c6b9c4-f29d-4301-aaf2-d65aea6f7fac" xmlns:ns3="65e6b11e-a13a-4726-8c39-9069922a9db7" targetNamespace="http://schemas.microsoft.com/office/2006/metadata/properties" ma:root="true" ma:fieldsID="774c17683384140ca61a984589136d1b" ns2:_="" ns3:_="">
    <xsd:import namespace="86c6b9c4-f29d-4301-aaf2-d65aea6f7fac"/>
    <xsd:import namespace="65e6b11e-a13a-4726-8c39-9069922a9db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c6b9c4-f29d-4301-aaf2-d65aea6f7f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5885e13-a6ea-4e38-9fb4-58d86e2e3db9"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5e6b11e-a13a-4726-8c39-9069922a9db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70b20dfc-fb0b-4d8b-a194-5eb5e8ae6288}" ma:internalName="TaxCatchAll" ma:showField="CatchAllData" ma:web="65e6b11e-a13a-4726-8c39-9069922a9d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65e6b11e-a13a-4726-8c39-9069922a9db7" xsi:nil="true"/>
    <lcf76f155ced4ddcb4097134ff3c332f xmlns="86c6b9c4-f29d-4301-aaf2-d65aea6f7fac">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C4918E0-7E41-42DC-822C-71F90FBBD65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c6b9c4-f29d-4301-aaf2-d65aea6f7fac"/>
    <ds:schemaRef ds:uri="65e6b11e-a13a-4726-8c39-9069922a9d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587A1A9-CC88-4985-8DCF-EE89B2489E74}">
  <ds:schemaRefs>
    <ds:schemaRef ds:uri="http://schemas.microsoft.com/office/2006/metadata/properties"/>
    <ds:schemaRef ds:uri="http://schemas.microsoft.com/office/infopath/2007/PartnerControls"/>
    <ds:schemaRef ds:uri="c3a8d1a6-0167-4884-a8b2-3d72a0b3493c"/>
    <ds:schemaRef ds:uri="db52dc5d-b0a7-4a14-9900-d0e638f0956e"/>
    <ds:schemaRef ds:uri="65e6b11e-a13a-4726-8c39-9069922a9db7"/>
    <ds:schemaRef ds:uri="86c6b9c4-f29d-4301-aaf2-d65aea6f7fac"/>
  </ds:schemaRefs>
</ds:datastoreItem>
</file>

<file path=customXml/itemProps3.xml><?xml version="1.0" encoding="utf-8"?>
<ds:datastoreItem xmlns:ds="http://schemas.openxmlformats.org/officeDocument/2006/customXml" ds:itemID="{2DEED2DF-5CDE-46E7-B32D-336B80FFBB7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Exhibit A - Proposal Form</vt:lpstr>
      <vt:lpstr>'Exhibit A - Proposal Form'!Print_Area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KRusso</dc:creator>
  <cp:keywords/>
  <dc:description/>
  <cp:lastModifiedBy>Marian Jamaleddine</cp:lastModifiedBy>
  <cp:revision/>
  <dcterms:created xsi:type="dcterms:W3CDTF">2017-08-03T12:28:37Z</dcterms:created>
  <dcterms:modified xsi:type="dcterms:W3CDTF">2025-06-17T17:57:34Z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0x0101004AA87B8787BA0D468848B93DD62FA3D5</vt:lpwstr>
  </property>
  <property fmtid="{D5CDD505-2E9C-101B-9397-08002B2CF9AE}" pid="3" name="MediaServiceImageTags">
    <vt:lpwstr/>
  </property>
  <property fmtid="{D5CDD505-2E9C-101B-9397-08002B2CF9AE}" pid="4" name="Folder_Number">
    <vt:lpwstr/>
  </property>
  <property fmtid="{D5CDD505-2E9C-101B-9397-08002B2CF9AE}" pid="5" name="Folder_Code">
    <vt:lpwstr/>
  </property>
  <property fmtid="{D5CDD505-2E9C-101B-9397-08002B2CF9AE}" pid="6" name="Folder_Name">
    <vt:lpwstr/>
  </property>
  <property fmtid="{D5CDD505-2E9C-101B-9397-08002B2CF9AE}" pid="7" name="Folder_Description">
    <vt:lpwstr/>
  </property>
  <property fmtid="{D5CDD505-2E9C-101B-9397-08002B2CF9AE}" pid="8" name="/Folder_Name/">
    <vt:lpwstr/>
  </property>
  <property fmtid="{D5CDD505-2E9C-101B-9397-08002B2CF9AE}" pid="9" name="/Folder_Description/">
    <vt:lpwstr/>
  </property>
  <property fmtid="{D5CDD505-2E9C-101B-9397-08002B2CF9AE}" pid="10" name="Folder_Version">
    <vt:lpwstr/>
  </property>
  <property fmtid="{D5CDD505-2E9C-101B-9397-08002B2CF9AE}" pid="11" name="Folder_VersionSeq">
    <vt:lpwstr/>
  </property>
  <property fmtid="{D5CDD505-2E9C-101B-9397-08002B2CF9AE}" pid="12" name="Folder_Manager">
    <vt:lpwstr/>
  </property>
  <property fmtid="{D5CDD505-2E9C-101B-9397-08002B2CF9AE}" pid="13" name="Folder_ManagerDesc">
    <vt:lpwstr/>
  </property>
  <property fmtid="{D5CDD505-2E9C-101B-9397-08002B2CF9AE}" pid="14" name="Folder_Storage">
    <vt:lpwstr/>
  </property>
  <property fmtid="{D5CDD505-2E9C-101B-9397-08002B2CF9AE}" pid="15" name="Folder_StorageDesc">
    <vt:lpwstr/>
  </property>
  <property fmtid="{D5CDD505-2E9C-101B-9397-08002B2CF9AE}" pid="16" name="Folder_Creator">
    <vt:lpwstr/>
  </property>
  <property fmtid="{D5CDD505-2E9C-101B-9397-08002B2CF9AE}" pid="17" name="Folder_CreatorDesc">
    <vt:lpwstr/>
  </property>
  <property fmtid="{D5CDD505-2E9C-101B-9397-08002B2CF9AE}" pid="18" name="Folder_CreateDate">
    <vt:lpwstr/>
  </property>
  <property fmtid="{D5CDD505-2E9C-101B-9397-08002B2CF9AE}" pid="19" name="Folder_Updater">
    <vt:lpwstr/>
  </property>
  <property fmtid="{D5CDD505-2E9C-101B-9397-08002B2CF9AE}" pid="20" name="Folder_UpdaterDesc">
    <vt:lpwstr/>
  </property>
  <property fmtid="{D5CDD505-2E9C-101B-9397-08002B2CF9AE}" pid="21" name="Folder_UpdateDate">
    <vt:lpwstr/>
  </property>
  <property fmtid="{D5CDD505-2E9C-101B-9397-08002B2CF9AE}" pid="22" name="Document_Number">
    <vt:lpwstr/>
  </property>
  <property fmtid="{D5CDD505-2E9C-101B-9397-08002B2CF9AE}" pid="23" name="Document_Name">
    <vt:lpwstr/>
  </property>
  <property fmtid="{D5CDD505-2E9C-101B-9397-08002B2CF9AE}" pid="24" name="Document_FileName">
    <vt:lpwstr/>
  </property>
  <property fmtid="{D5CDD505-2E9C-101B-9397-08002B2CF9AE}" pid="25" name="Document_Version">
    <vt:lpwstr/>
  </property>
  <property fmtid="{D5CDD505-2E9C-101B-9397-08002B2CF9AE}" pid="26" name="Document_VersionSeq">
    <vt:lpwstr/>
  </property>
  <property fmtid="{D5CDD505-2E9C-101B-9397-08002B2CF9AE}" pid="27" name="Document_Creator">
    <vt:lpwstr/>
  </property>
  <property fmtid="{D5CDD505-2E9C-101B-9397-08002B2CF9AE}" pid="28" name="Document_CreatorDesc">
    <vt:lpwstr/>
  </property>
  <property fmtid="{D5CDD505-2E9C-101B-9397-08002B2CF9AE}" pid="29" name="Document_CreateDate">
    <vt:lpwstr/>
  </property>
  <property fmtid="{D5CDD505-2E9C-101B-9397-08002B2CF9AE}" pid="30" name="Document_Updater">
    <vt:lpwstr/>
  </property>
  <property fmtid="{D5CDD505-2E9C-101B-9397-08002B2CF9AE}" pid="31" name="Document_UpdaterDesc">
    <vt:lpwstr/>
  </property>
  <property fmtid="{D5CDD505-2E9C-101B-9397-08002B2CF9AE}" pid="32" name="Document_UpdateDate">
    <vt:lpwstr/>
  </property>
  <property fmtid="{D5CDD505-2E9C-101B-9397-08002B2CF9AE}" pid="33" name="Document_Size">
    <vt:lpwstr/>
  </property>
  <property fmtid="{D5CDD505-2E9C-101B-9397-08002B2CF9AE}" pid="34" name="Document_Storage">
    <vt:lpwstr/>
  </property>
  <property fmtid="{D5CDD505-2E9C-101B-9397-08002B2CF9AE}" pid="35" name="Document_StorageDesc">
    <vt:lpwstr/>
  </property>
  <property fmtid="{D5CDD505-2E9C-101B-9397-08002B2CF9AE}" pid="36" name="Document_Department">
    <vt:lpwstr/>
  </property>
  <property fmtid="{D5CDD505-2E9C-101B-9397-08002B2CF9AE}" pid="37" name="Document_DepartmentDesc">
    <vt:lpwstr/>
  </property>
  <property fmtid="{D5CDD505-2E9C-101B-9397-08002B2CF9AE}" pid="38" name="MSIP_Label_7d95f39c-8218-4425-a791-63c9e13c8708_Enabled">
    <vt:lpwstr>true</vt:lpwstr>
  </property>
  <property fmtid="{D5CDD505-2E9C-101B-9397-08002B2CF9AE}" pid="39" name="MSIP_Label_7d95f39c-8218-4425-a791-63c9e13c8708_SetDate">
    <vt:lpwstr>2024-06-11T17:23:36Z</vt:lpwstr>
  </property>
  <property fmtid="{D5CDD505-2E9C-101B-9397-08002B2CF9AE}" pid="40" name="MSIP_Label_7d95f39c-8218-4425-a791-63c9e13c8708_Method">
    <vt:lpwstr>Privileged</vt:lpwstr>
  </property>
  <property fmtid="{D5CDD505-2E9C-101B-9397-08002B2CF9AE}" pid="41" name="MSIP_Label_7d95f39c-8218-4425-a791-63c9e13c8708_Name">
    <vt:lpwstr>7d95f39c-8218-4425-a791-63c9e13c8708</vt:lpwstr>
  </property>
  <property fmtid="{D5CDD505-2E9C-101B-9397-08002B2CF9AE}" pid="42" name="MSIP_Label_7d95f39c-8218-4425-a791-63c9e13c8708_SiteId">
    <vt:lpwstr>37247798-f42c-42fd-8a37-d49c7128d36b</vt:lpwstr>
  </property>
  <property fmtid="{D5CDD505-2E9C-101B-9397-08002B2CF9AE}" pid="43" name="MSIP_Label_7d95f39c-8218-4425-a791-63c9e13c8708_ActionId">
    <vt:lpwstr>572c1aad-4447-48fa-a687-33c8934ac6a4</vt:lpwstr>
  </property>
  <property fmtid="{D5CDD505-2E9C-101B-9397-08002B2CF9AE}" pid="44" name="MSIP_Label_7d95f39c-8218-4425-a791-63c9e13c8708_ContentBits">
    <vt:lpwstr>0</vt:lpwstr>
  </property>
</Properties>
</file>